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codeName="ThisWorkbook"/>
  <mc:AlternateContent xmlns:mc="http://schemas.openxmlformats.org/markup-compatibility/2006">
    <mc:Choice Requires="x15">
      <x15ac:absPath xmlns:x15ac="http://schemas.microsoft.com/office/spreadsheetml/2010/11/ac" url="C:\Users\Carlos\Desktop\SIOP\LICITACIONES\2020\MULTIANUAL\TRAMOS CARRETEROS\059-2020\"/>
    </mc:Choice>
  </mc:AlternateContent>
  <xr:revisionPtr revIDLastSave="0" documentId="8_{2329407F-5A90-418D-9B1F-AAFC4DA7A726}" xr6:coauthVersionLast="45" xr6:coauthVersionMax="45" xr10:uidLastSave="{00000000-0000-0000-0000-000000000000}"/>
  <bookViews>
    <workbookView xWindow="-120" yWindow="-120" windowWidth="20730" windowHeight="11160" xr2:uid="{00000000-000D-0000-FFFF-FFFF00000000}"/>
  </bookViews>
  <sheets>
    <sheet name="RESUMEN" sheetId="3" r:id="rId1"/>
    <sheet name="A" sheetId="2" r:id="rId2"/>
    <sheet name="B" sheetId="4" r:id="rId3"/>
    <sheet name="C" sheetId="5" r:id="rId4"/>
    <sheet name="D" sheetId="6" r:id="rId5"/>
    <sheet name="E" sheetId="7" r:id="rId6"/>
  </sheets>
  <definedNames>
    <definedName name="_xlnm._FilterDatabase" localSheetId="1" hidden="1">A!$A$19:$G$36</definedName>
    <definedName name="_xlnm._FilterDatabase" localSheetId="2" hidden="1">B!$A$19:$G$43</definedName>
    <definedName name="_xlnm._FilterDatabase" localSheetId="3" hidden="1">'C'!$A$19:$G$68</definedName>
    <definedName name="_xlnm._FilterDatabase" localSheetId="4" hidden="1">D!$A$19:$G$45</definedName>
    <definedName name="_xlnm._FilterDatabase" localSheetId="5" hidden="1">E!$A$19:$G$44</definedName>
    <definedName name="_xlnm._FilterDatabase" localSheetId="0" hidden="1">RESUMEN!$A$17:$G$46</definedName>
    <definedName name="area" localSheetId="1">#REF!</definedName>
    <definedName name="area" localSheetId="2">#REF!</definedName>
    <definedName name="area" localSheetId="3">#REF!</definedName>
    <definedName name="area" localSheetId="4">#REF!</definedName>
    <definedName name="area" localSheetId="5">#REF!</definedName>
    <definedName name="area" localSheetId="0">#REF!</definedName>
    <definedName name="area">#REF!</definedName>
    <definedName name="_xlnm.Print_Area" localSheetId="1">A!$A$1:$G$41</definedName>
    <definedName name="_xlnm.Print_Area" localSheetId="2">B!$A$1:$G$48</definedName>
    <definedName name="_xlnm.Print_Area" localSheetId="3">'C'!$A$1:$G$73</definedName>
    <definedName name="_xlnm.Print_Area" localSheetId="4">D!$A$1:$G$50</definedName>
    <definedName name="_xlnm.Print_Area" localSheetId="5">E!$A$1:$G$49</definedName>
    <definedName name="_xlnm.Print_Area" localSheetId="0">RESUMEN!$A$1:$G$51</definedName>
    <definedName name="cargo" localSheetId="1">#REF!</definedName>
    <definedName name="cargo" localSheetId="2">#REF!</definedName>
    <definedName name="cargo" localSheetId="3">#REF!</definedName>
    <definedName name="cargo" localSheetId="4">#REF!</definedName>
    <definedName name="cargo" localSheetId="5">#REF!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5">#REF!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5">#REF!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5">#REF!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5">#REF!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5">#REF!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5">#REF!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5">#REF!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5">#REF!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5">#REF!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5">#REF!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5">#REF!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5">#REF!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5">#REF!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5">#REF!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5">#REF!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5">#REF!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5">#REF!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5">#REF!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5">#REF!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5">#REF!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5">#REF!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5">#REF!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5">#REF!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5">#REF!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5">#REF!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5">#REF!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5">#REF!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5">#REF!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5">#REF!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5">#REF!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5">#REF!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5">#REF!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5">#REF!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5">#REF!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5">#REF!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5">#REF!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5">#REF!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5">#REF!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5">#REF!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5">#REF!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5">#REF!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5">#REF!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5">#REF!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5">#REF!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5">#REF!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5">#REF!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5">#REF!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5">#REF!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5">#REF!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5">#REF!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5">#REF!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5">#REF!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5">#REF!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5">#REF!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5">#REF!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5">#REF!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5">E!$1:$16</definedName>
    <definedName name="_xlnm.Print_Titles" localSheetId="0">RESUMEN!$1:$16</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5">#REF!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5">#REF!</definedName>
    <definedName name="totalpresupuestosegundamoneda" localSheetId="0">#REF!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7" i="6" l="1"/>
  <c r="B44" i="7" l="1"/>
  <c r="B43" i="7"/>
  <c r="B42" i="7"/>
  <c r="B41" i="7"/>
  <c r="G37" i="7"/>
  <c r="G36" i="7"/>
  <c r="G33" i="7"/>
  <c r="G32" i="7"/>
  <c r="G31" i="7"/>
  <c r="G30" i="7"/>
  <c r="G28" i="7"/>
  <c r="G27" i="7"/>
  <c r="G26" i="7"/>
  <c r="G25" i="7"/>
  <c r="G23" i="7"/>
  <c r="G22" i="7"/>
  <c r="G20" i="7"/>
  <c r="G19" i="7" s="1"/>
  <c r="G41" i="7" s="1"/>
  <c r="B17" i="7"/>
  <c r="B37" i="7" s="1"/>
  <c r="B45" i="6"/>
  <c r="B44" i="6"/>
  <c r="B43" i="6"/>
  <c r="B42" i="6"/>
  <c r="G38" i="6"/>
  <c r="G37" i="6"/>
  <c r="G34" i="6"/>
  <c r="G33" i="6"/>
  <c r="G32" i="6"/>
  <c r="G30" i="6"/>
  <c r="G29" i="6"/>
  <c r="G28" i="6"/>
  <c r="G27" i="6"/>
  <c r="G25" i="6"/>
  <c r="G24" i="6"/>
  <c r="G23" i="6"/>
  <c r="G22" i="6"/>
  <c r="G20" i="6"/>
  <c r="G19" i="6" s="1"/>
  <c r="G42" i="6" s="1"/>
  <c r="B38" i="6"/>
  <c r="B68" i="5"/>
  <c r="B67" i="5"/>
  <c r="B66" i="5"/>
  <c r="B65" i="5"/>
  <c r="B64" i="5"/>
  <c r="G60" i="5"/>
  <c r="G59" i="5"/>
  <c r="G56" i="5"/>
  <c r="G55" i="5"/>
  <c r="G54" i="5"/>
  <c r="G53" i="5"/>
  <c r="G52" i="5"/>
  <c r="G51" i="5"/>
  <c r="G50" i="5"/>
  <c r="G49" i="5"/>
  <c r="G48" i="5"/>
  <c r="G47" i="5"/>
  <c r="G45" i="5"/>
  <c r="G44" i="5"/>
  <c r="G43" i="5"/>
  <c r="G42" i="5"/>
  <c r="G41" i="5"/>
  <c r="G40" i="5"/>
  <c r="G39" i="5"/>
  <c r="G38" i="5"/>
  <c r="G36" i="5"/>
  <c r="G35" i="5"/>
  <c r="G34" i="5"/>
  <c r="G33" i="5"/>
  <c r="G32" i="5"/>
  <c r="G31" i="5"/>
  <c r="G30" i="5"/>
  <c r="G28" i="5"/>
  <c r="G27" i="5"/>
  <c r="G26" i="5"/>
  <c r="G24" i="5"/>
  <c r="G23" i="5"/>
  <c r="G22" i="5"/>
  <c r="G21" i="5"/>
  <c r="G20" i="5"/>
  <c r="B17" i="5"/>
  <c r="B60" i="5" s="1"/>
  <c r="B43" i="4"/>
  <c r="B42" i="4"/>
  <c r="B41" i="4"/>
  <c r="B40" i="4"/>
  <c r="G36" i="4"/>
  <c r="G35" i="4"/>
  <c r="G32" i="4"/>
  <c r="G31" i="4"/>
  <c r="G30" i="4"/>
  <c r="G28" i="4"/>
  <c r="G27" i="4"/>
  <c r="G26" i="4"/>
  <c r="G24" i="4"/>
  <c r="G23" i="4"/>
  <c r="G22" i="4"/>
  <c r="G20" i="4"/>
  <c r="G19" i="4" s="1"/>
  <c r="G40" i="4" s="1"/>
  <c r="B17" i="4"/>
  <c r="B36" i="4" s="1"/>
  <c r="B36" i="2"/>
  <c r="B35" i="2"/>
  <c r="G31" i="2"/>
  <c r="G30" i="2"/>
  <c r="G27" i="2"/>
  <c r="G26" i="2"/>
  <c r="G25" i="2"/>
  <c r="G24" i="2"/>
  <c r="G22" i="2"/>
  <c r="G21" i="2"/>
  <c r="G20" i="2"/>
  <c r="B17" i="2"/>
  <c r="B31" i="2" s="1"/>
  <c r="G21" i="6" l="1"/>
  <c r="G43" i="6" s="1"/>
  <c r="G38" i="3" s="1"/>
  <c r="G37" i="5"/>
  <c r="G67" i="5" s="1"/>
  <c r="G34" i="3" s="1"/>
  <c r="G25" i="5"/>
  <c r="G65" i="5" s="1"/>
  <c r="G32" i="3" s="1"/>
  <c r="G23" i="2"/>
  <c r="G36" i="2" s="1"/>
  <c r="G24" i="3" s="1"/>
  <c r="G21" i="4"/>
  <c r="G41" i="4" s="1"/>
  <c r="G27" i="3" s="1"/>
  <c r="G19" i="5"/>
  <c r="G64" i="5" s="1"/>
  <c r="G31" i="3" s="1"/>
  <c r="G29" i="5"/>
  <c r="G66" i="5" s="1"/>
  <c r="G33" i="3" s="1"/>
  <c r="G26" i="6"/>
  <c r="G44" i="6" s="1"/>
  <c r="G39" i="3" s="1"/>
  <c r="G31" i="6"/>
  <c r="G45" i="6" s="1"/>
  <c r="G40" i="3" s="1"/>
  <c r="G19" i="2"/>
  <c r="G35" i="2" s="1"/>
  <c r="G23" i="3" s="1"/>
  <c r="G29" i="7"/>
  <c r="G44" i="7" s="1"/>
  <c r="G45" i="3" s="1"/>
  <c r="G29" i="4"/>
  <c r="G43" i="4" s="1"/>
  <c r="G29" i="3" s="1"/>
  <c r="G46" i="5"/>
  <c r="G68" i="5" s="1"/>
  <c r="G35" i="3" s="1"/>
  <c r="G21" i="7"/>
  <c r="G42" i="7" s="1"/>
  <c r="G43" i="3" s="1"/>
  <c r="G24" i="7"/>
  <c r="G43" i="7" s="1"/>
  <c r="G44" i="3" s="1"/>
  <c r="G25" i="4"/>
  <c r="G42" i="4" s="1"/>
  <c r="G28" i="3" s="1"/>
  <c r="G26" i="3"/>
  <c r="G42" i="3"/>
  <c r="G37" i="3"/>
  <c r="G71" i="5" l="1"/>
  <c r="G72" i="5" s="1"/>
  <c r="G73" i="5" s="1"/>
  <c r="G39" i="2"/>
  <c r="G48" i="6"/>
  <c r="G49" i="6" s="1"/>
  <c r="G47" i="7"/>
  <c r="G48" i="7" s="1"/>
  <c r="G49" i="7" s="1"/>
  <c r="G46" i="4"/>
  <c r="G25" i="3" s="1"/>
  <c r="G40" i="2"/>
  <c r="G41" i="2" s="1"/>
  <c r="G22" i="3"/>
  <c r="G36" i="3"/>
  <c r="G41" i="3" l="1"/>
  <c r="G50" i="6"/>
  <c r="G30" i="3"/>
  <c r="G49" i="3" s="1"/>
  <c r="G47" i="4"/>
  <c r="G48" i="4" s="1"/>
  <c r="G50" i="3" l="1"/>
  <c r="G51" i="3" s="1"/>
</calcChain>
</file>

<file path=xl/sharedStrings.xml><?xml version="1.0" encoding="utf-8"?>
<sst xmlns="http://schemas.openxmlformats.org/spreadsheetml/2006/main" count="481" uniqueCount="181">
  <si>
    <t>GOBIERNO DEL ESTADO DE JALISCO</t>
  </si>
  <si>
    <t>NÚMERO DE PROCEDIMIENTO:</t>
  </si>
  <si>
    <t>SECRETARÍA DE INFRAESTRUCTURA Y OBRA PÚBLICA</t>
  </si>
  <si>
    <t>DIRECCIÓN GENERAL DE LICITACIÓN Y CONTRATACIÓN</t>
  </si>
  <si>
    <t>SIOP-E-ICAR-OB-LP-059-2020</t>
  </si>
  <si>
    <t>DESCRIPCIÓN GENERAL DE LOS TRABAJOS:</t>
  </si>
  <si>
    <t>FECHA DE INICIO AUTORIZADA:</t>
  </si>
  <si>
    <t>CONSERVACIÓN PERIÓDICA DE CARRETERAS 417 TRAMO INGRESO SUR A CD. GUZMÁN, EN EL MUNICIPIO DE ZAPOTLÁN EL GRANDE Y 427 TRAMO SAN GABRIEL - ENTR. TOLIMÁN, SUBTRAMO SAN GABRIEL - CUATRO CAMINOS, EN LOS MUNICIPIOS DE SAN GABRIEL Y TOLIMÁN; CONSERVACIÓN PERIÓDICA Y RECONSTRUCCIÓN DE CARRETERAS 433 TRAMO TAPALPA - SAN GABRIEL, EN LOS MUNICIPIOS DE SAN GABRIEL Y TAPALPA Y 459 Y SIN CÓDIGO, TRAMO (TECALITLÁN - LA PURÍSIMA) - TUXPAN, EN LOS MUNICIPIOS DE CHIQUILISTLÁN Y TECOLOTLÁN; Y RECONSTRUCCIÓN DE CARRETERA 422 TRAMO SAYULA - USMAJAC, EN EL MUNICIPIO DE SAYULA, JALISCO.</t>
  </si>
  <si>
    <t>FECHA DE TERMINACIÓN AUTORIZADA:</t>
  </si>
  <si>
    <t>PLAZO DE EJECUCIÓN:</t>
  </si>
  <si>
    <t>FECHA:</t>
  </si>
  <si>
    <t>RAZÓN SOCIAL DEL CONTRATISTA:</t>
  </si>
  <si>
    <t>NOMBRE, CARGO Y FIRMA DEL CONTRATISTA:</t>
  </si>
  <si>
    <t>RESUMEN</t>
  </si>
  <si>
    <t>CLAVE</t>
  </si>
  <si>
    <t>DESCRIPCIÓN</t>
  </si>
  <si>
    <t>IMPORTE ($) M. N.</t>
  </si>
  <si>
    <t>A</t>
  </si>
  <si>
    <t>CONSERVACIÓN PERIÓDICA DE CARRETERA 417 TRAMO INGRESO SUR A CD. GUZMÁN, EN EL MUNICIPIO DE ZAPOTLÁN EL GRANDE, JALISCO.</t>
  </si>
  <si>
    <t>A1</t>
  </si>
  <si>
    <t>PAVIMENTOS</t>
  </si>
  <si>
    <t>A2</t>
  </si>
  <si>
    <t>SEÑALAMIENTO</t>
  </si>
  <si>
    <t>B</t>
  </si>
  <si>
    <t>CONSERVACIÓN PERIÓDICA DE CARRETERA 427 TRAMO SAN GABRIEL - ENTR. TOLIMÁN, SUBTRAMO SAN GABRIEL - CUATRO CAMINOS, EN LOS MUNICIPIOS DE SAN GABRIEL Y TOLIMÁN, JALISCO.</t>
  </si>
  <si>
    <t>B1</t>
  </si>
  <si>
    <t>TERRACERÍAS</t>
  </si>
  <si>
    <t>B2</t>
  </si>
  <si>
    <t>ESTRUCTURA Y OBRAS DE DRENAJE</t>
  </si>
  <si>
    <t>B3</t>
  </si>
  <si>
    <t>B4</t>
  </si>
  <si>
    <t>C</t>
  </si>
  <si>
    <t>CONSERVACIÓN PERIÓDICA Y RECONSTRUCCIÓN DE CARRETERA 433 TRAMO TAPALPA - SAN GABRIEL, EN LOS MUNICIPIOS DE SAN GABRIEL Y TAPALPA, JALISCO.</t>
  </si>
  <si>
    <t>C1</t>
  </si>
  <si>
    <t>C2</t>
  </si>
  <si>
    <t>ESTRUCTURAS</t>
  </si>
  <si>
    <t>C3</t>
  </si>
  <si>
    <t>DRENAJE Y SUBDRENAJE</t>
  </si>
  <si>
    <t>C4</t>
  </si>
  <si>
    <t>C5</t>
  </si>
  <si>
    <t>D</t>
  </si>
  <si>
    <t>CONSERVACIÓN PERIÓDICA Y RECONSTRUCCIÓN DE CARRETERAS 459 Y SIN CÓDIGO, TRAMO (TECALITLÁN - LA PURÍSIMA) - TUXPAN, EN LOS MUNICIPIOS DE CHIQUILISTLÁN Y TECOLOTLÁN, JALISCO.</t>
  </si>
  <si>
    <t>D1</t>
  </si>
  <si>
    <t>D2</t>
  </si>
  <si>
    <t>D3</t>
  </si>
  <si>
    <t>D4</t>
  </si>
  <si>
    <t>E</t>
  </si>
  <si>
    <t>RECONSTRUCCIÓN DE CARRETERA 422 TRAMO SAYULA - USMAJAC, EN EL MUNICIPIO DE SAYULA, JALISCO.</t>
  </si>
  <si>
    <t>E1</t>
  </si>
  <si>
    <t>E2</t>
  </si>
  <si>
    <t>E3</t>
  </si>
  <si>
    <t>E4</t>
  </si>
  <si>
    <t>IMPORTE CON LETRA (IVA INCLUIDO)</t>
  </si>
  <si>
    <t>SUBTOTAL M. N.</t>
  </si>
  <si>
    <t>IVA M. N.</t>
  </si>
  <si>
    <t>TOTAL M. N.</t>
  </si>
  <si>
    <t>CATÁLOGO DE CONCEPTOS</t>
  </si>
  <si>
    <t>UNIDAD</t>
  </si>
  <si>
    <t>CANTIDAD</t>
  </si>
  <si>
    <t>PRECIO UNITARIO ($) PROPUESTO</t>
  </si>
  <si>
    <t>PRECIO UNITARIO ($) PROPUESTO CON LETRA</t>
  </si>
  <si>
    <t>SIOP-001A</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</si>
  <si>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1.00 LT/M2,  DEMOLICION DE LA CARPETA ASFALTICA DAÑADA POR MEDIOS MECANICOS Y/O MANUALES, EXTRACCION  DEL MATERIAL PRODUCTO DE CORTE O DEMOLICION, RECOMPACTACION Y LIMPIEZA DE LA SUPERFICIE DESCUBIERTA, SUMINISTRO, CARGA, ACARREO, TENDIDO Y  COMPACTACION DE MEZCLA ASFALTICA GRADO PG 64-22, LOS TIEMPOS MUERTOS DE LOS EQUIPOS EMPLEADOS DURANTE LA EJECUCION DE LOS TRABAJOS,  MANO DE OBRA, HERRAMIENTAS Y EQUIPO.</t>
  </si>
  <si>
    <t>M3</t>
  </si>
  <si>
    <t>SIOP-002A</t>
  </si>
  <si>
    <t>RENIVELACIÓN LOCAL CON MEZCLA ASFÁLTICA EN FRIO O CALIENTE CONSIDERANDO,  DELIMITACIÓN DEL ÁREA,  CORTE PERIMETRAL Y PERFILADO, LIMPIEZA Y RETIRO DE RESIDUOS, RIEGO DE LIGA CON EMULSIÓN DE ROMPIMIENTO RÁPIDO (ECR-60) A RAZÓN DE 1.0 LT/M2,  CARGA, ACARREO, TENDIDO Y COMPACTACION DE MEZCLA ASFALTICA, LOS TIEMPOS MUERTOS DE LOS EQUIPOS EMPLEADOS DURANTE LA EJECUCION DE LOS TRABAJOS, MEZCLA ASFALTICA FABRICADA EMPLEANDO CEMENTO ASFÁLTICO GRADO PG 64-22, INCLUYE HERRAMIENTA, EQUIPO, MANO DE OBRA, SEÑALAMIENTO, EL SUMINISTRO DE LOS MATERIALES, ACARREOS, EQUIPO, MANO DE OBRA Y HERRAMIENTA.</t>
  </si>
  <si>
    <t>SIOP-003A</t>
  </si>
  <si>
    <t>M2</t>
  </si>
  <si>
    <t>SIOP-004A</t>
  </si>
  <si>
    <t>SUMINISTRO Y COLOCACION DE VIALETAS EN RAYA CONTINUA SENCILLA M-1.1 CON REFLEJANTE COLOR AMARILLO EN UNA O DOS CARAS POR UNIDAD DE OBRA TERMINADA (CLASIFICACIÓN DH-1.1)</t>
  </si>
  <si>
    <t>PZA</t>
  </si>
  <si>
    <t>SIOP-005A</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</si>
  <si>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</si>
  <si>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SIOP-006A</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</si>
  <si>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</si>
  <si>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M</t>
  </si>
  <si>
    <t>SIOP-007A</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</si>
  <si>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</si>
  <si>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RESUMEN DE PARTIDAS</t>
  </si>
  <si>
    <t>SIOP-001B</t>
  </si>
  <si>
    <t>LIMPIEZA Y DESHIERBE DEL DERECHO DE VIA P.U.O.T.PARA LA REMOCIÓN DE LA VEGETACIÓN EXISTENTE, MEDIANTE: LA 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</si>
  <si>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 xml:space="preserve"> HA</t>
  </si>
  <si>
    <t>SIOP-002B</t>
  </si>
  <si>
    <t>LIMPIEZA DE CUNETAS Y CONTRACUNETAS EN DONDE LO INDIQUE LA DEPENDENCIA, P.U.O.T.A MANO O A MÁQUINA EN CUALQUIER TIPO DE MATERIAL, (RETIRO DE AZOLVE, VEGETACIÓN, BASURA, FRAGMENTOS DE ROCA Y TODO MATERIAL QUE SE ACUMULE EN ELEMENTOS DE DRENAJE. PARA RESTITUIR SU CAPACIDAD Y EFICIENCIA HIDRÁULICA.) INCLUYE: CARGA, FLETE, ACARREOS, DESCARGA Y DISPOSICION FINAL EN SITIOS QUE AUTORICE LA DEPENDENCIA Y QE NO OBSTRUYAN PROPIEDAD PRIVADA, CAUCE DE ARROYOS U OBRAS DE DRENAJE, INCLUYE HERRAMIENTAS, EQUIPO, MANO DE OBRA, SEÑALAMIENTO Y  TODO LO NECESARIO PARA SU CORRECTA EJECUCIÓN.(N-CSV-CAR-2-01-001)</t>
  </si>
  <si>
    <t>SIOP-003B</t>
  </si>
  <si>
    <t>LIMPIEZA DE ALCANTARILLAS EN DONDE LO INDIQUE LA DEPENDENCIA INCLUYE CANALES DE ENTRADA Y SALIDA P.U.O.T. A MANO O A MÁQUINA EN CUALQUIER TIPO DE MATERIAL, PARA RESTITUIR SU CAPACIDAD Y EFICIENCIA HIDRÁULICA DE ACUERDO A SU SECCION ORIGINAL CONSIDERANDO  CARGA Y RETIRO DE AZOLVE, LODOS, MATERIALES SOLIDOS, LIQUIDOS, SEMILIQUIDOS, VEGETACIÓN, BASURA, FRAGMENTOS DE ROCA Y TODO MATERIAL QUE SE ACUMULE EN LOS ELEMENTOS DE DRENAJE Y OBSTRUYAN EL LIBRE FLUJO DE LIQUIDOS EN CUNETA QUEDANDO LA SECCION ORIGINAL LIMPIA Y LIBRE DE OBJETOS EXTRAÑOS, INCLUYE, CARGA, FLETE Y DESCARGA DE LOS RESIDUOS EN SITIO PROPUESTO POR EL CONTRATISTA Y AUTORIZADO POR LA DEPENDENCIA  EN ZONAS QUE NO INVADA PROPIEDAD PRIVADA, CAUSES DE ARROYOS, CANALES U OBRAS DE DRENAJE; ADICIONALMENTE INCLUYE: MANO DE OBRA, MATERIALES, SEÑALAMIENTOS, EQUIPO Y TODO LO NECESARIO PARA SU CORRECTA EJECUCIÓN. N·CSV·CAR·2·01·003/01.</t>
  </si>
  <si>
    <t>SIOP-004B</t>
  </si>
  <si>
    <t>SIOP-005B</t>
  </si>
  <si>
    <t>SIOP-006B</t>
  </si>
  <si>
    <t>SIOP-007B</t>
  </si>
  <si>
    <t>SIOP-008B</t>
  </si>
  <si>
    <t>SIOP-009B</t>
  </si>
  <si>
    <t>SUMINISTRO Y COLOCACIÓN DE SEÑAL DE 71 X 71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</si>
  <si>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SIOP-010B</t>
  </si>
  <si>
    <t>SIOP-001C</t>
  </si>
  <si>
    <t>HA</t>
  </si>
  <si>
    <t>SIOP-002C</t>
  </si>
  <si>
    <t>EXTRACCION Y REMOCION DE DERRUMBES DONDE LO INDIQUE EL PROYECTO MEDIANTE EL SECCIONAMIENTO Y SIGUIENDO EL MÉTODO DE ÁREAS EXTREMAS O CUBICADO DIRECTAMENTE EN EL EQUIPO DE TRANSPORTE,  CONSIDERANDO, EL RETIRO DE BASURA, MATERIALES QUE OBSTRUYAN EL LIBRE FLUJO DE LIQUIDOS EN CUNETA, RETIRO DE LODOS, MATERIALES, SOLIDOS, LIQUIDOS Y SEMILIQUIDOS, QUEDANDO LA SECCION ORIGINAL LIBRE DE OBJETOS EXTRAÑOS, P.U.O.T.  (INCISO J.2. DE LA NORMA N-CTR-CAR-1-01-003).</t>
  </si>
  <si>
    <t>SIOP-003C</t>
  </si>
  <si>
    <t>EXCAVACIÓN PARA LA FORMACIÓN DE ESCALONES PARA DESPLANTAR LOS TERRAPLENES, CONSIDERANDO: CORTES Y ACARREOS HASTA VEINTE 20, O ASI LO INDIQUE Y APRUEBE LA SECRETARIA, CARGA Y DESCARGA EN EL SITIO Y FORMA QUE INDIQUE EL PROYECTO O APRUEBE LA SECRETARIA, LOS TIEMPOS DE LOS VEHÍCULOS EMPLEADOS EN EL TRANSPORTE DURANTE LA CARGA Y DESCARGA DEL MATERIAL PRODUCTO DE LA EXCAVACIÓN. P.O.U.T.(INCISO I. DE LA NORMA N-CTR-CAR-1-01-004).</t>
  </si>
  <si>
    <t>SIOP-004C</t>
  </si>
  <si>
    <t>EXCAVACION PARA CANALES DE ENTRADA Y SALIDA DE OBRAS DE DRENAJE, CONSIDERANDO, CORTES, EXTRACCION Y REMOCION DE LOS MATERIALES DE EXCAVACION, AFINAMIENTO DEL CORTE, CARGA Y ACARREO AL SITIO DE ALMACENAMIENTO O DESPERDICIO, LOS TIEMPOS DE LOS EQUIPOS UTILIZADOS, P.U.O.T.  (INCISO J.1. DE LA NORMA N-CTR-CAR-1-01-005).</t>
  </si>
  <si>
    <t>SIOP-005C</t>
  </si>
  <si>
    <t>CORTES CUANDO EL MATERIAL SE DESPERDICIE SE INCLUYE CORTE EN CAJA Y ESCALONES (INCISO J.1. DE LA NORMA N-CTR-CAR-1-01-003).</t>
  </si>
  <si>
    <t>SIOP-006C</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</si>
  <si>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ACARREOS, MEZCLADO, CURADO, CIMBRAS, ANDAMIOS, EQUIPO, HERRAMIENTA, SEÑALAMIENTO, LOS TIEMPOS EMPLEADOS EN EL TRANSPORTE, DURANTE LAS CARGAS Y DESCARGAS DE TODOS LOS MATERIALES  Y TODO LO NECESARIO PARA SU CORRECTA EJECUCIÓN. P.U.O.T ( INCISO I.1 DE LA NORMA N-CTR-CAR-1-02-001).</t>
  </si>
  <si>
    <t>SIOP-007C</t>
  </si>
  <si>
    <t>ZAMPEADO A BASE DE CONCRETO HIDRÁULICO CICLÓPEO CON F`C= 150 KG/CM2, EN LOS CANALES DE ENTRADA Y SALIDA, EN UN ESPESOR DE 30CM. O EL INDICADO EN EL PROYECTO, CONSIDERANDO; CARGA, ACARREOS, COLADO, CURADO, CIMBRA, LOS TIEMPOS DE LOS VEHÍCULOS EMPLEADOS EN LOS TRANSPORTES  DURANTE LAS CARGAS Y LAS DESCARGAS.</t>
  </si>
  <si>
    <t>SIOP-008C</t>
  </si>
  <si>
    <t>SUMINISTRO Y COLADO DE CONCRETO HIDRÁULICO F'C=150 KG/CM2 H.O. REV. 10, R.N. PARA REPARACIONES, INCLUYE: MATERIALES, MANO DE OBRA, VIBRADO, EQUIPO Y HERRAMIENTA.</t>
  </si>
  <si>
    <t>SIOP-009C</t>
  </si>
  <si>
    <t>SIOP-010C</t>
  </si>
  <si>
    <t>SUMINISTRO E INSTALACION DE ALCANTARILLAS DE LAMINA CORRUGADA DE ACERO ANIDABLE DE 1.20 M. DE DIAMETRO CALIBRE 12, TRAZO RECTO O ESVIAJADO, DESARMABLE E INTERCAMBIABLE,  DONDE LO INDIQUE EL PROYECTO Y A SATISFACCION DE LA DEPENDENCIA, CONSIDERANDO EL VALOR POR LA ADQUISISCION DE LOS MATERIALES,  ACONDICIONAMIENTO DE LOS CANALES DE ENTRADA Y SALIDA, SEÑALAMIENTO PREVENTIVO, TRAZO, NIVELACIÓN, EXCAVACIÓN DE ZANJA A CUALQUIER PROFUNDIDAD Y CLASIFICACIÓN, AFINE DE TALUDES Y PISO DE EXCAVACIÓN, CAMA DE 10CM DE MATERIAL DE BANCO AL 90% DE SU PVSM, RELLENO ACOSTILLADO (MINIMO 15CM ARRIBA  DEL LOMO DEL TUBO) CON MATERIAL DE BANCO AL 90% DE SU PVSM, RELLENO COMPACTADO CON MATERIAL PRODUCTO DE LA EXCAVACIÓN AL 90% EN CAPAS NO MAYORES A 2OCM, CARGA Y RETIRO DE MATERIAL EXCEDENTE Y DISPOSICIÓN FINAL A SITIO AUTORIZADO POR LA DEPENDENCIA QUE NO INVADA PROPIEDAD PRIVADA, CAUCE DE ARROYOS O DRENAJES, INCLUYE:  EMPAQUES, GANCHOS, MANIOBRAS,COLOCACIÓN, CARGA Y DESCARGA DE LOS MATERIALES AL SITIO DE COLOCACION, INSTALACION, ENSAMBLADO, EL TIEMPO DE LOS VEHICULOS Y EQUIPOS EMPLEADOS EN LA INSTALACION,  Y TODO LO NECESARIO PARA SU CORRECTA INSTALACIÓN, EN CUALQUIER HORARIO Y CONDICIÓN. P.U.O.T.. (INCISO J DE LA NORMA N-CTR-CAR-1-03-001).</t>
  </si>
  <si>
    <t>SIOP-011C</t>
  </si>
  <si>
    <t>SIOP-012C</t>
  </si>
  <si>
    <t>LIMPIEZA DE CUNETAS Y CONTRACUNETAS EN DONDE LOINDIQUE LA DEPENDENCIA, P.U.O.T.A MANO O A MÁQUINA EN CUALQUIER TIPO DE MATERIAL, (RETIRO DE AZOLVE, VEGETACIÓN, BASURA, FRAGMENTOS DE ROCA Y TODO MATERIAL QUE SE ACUMULE EN ELEMENTOS DE DRENAJE. PARA RESTITUIR SU CAPACIDAD Y EFICIENCIA HIDRÁULICA.) INCLUYE: CARGA, FLETE, ACARREOS, DESCARGA Y DISPOSICION FINAL EN SITIOS QUE AUTORICE LA DEPENDENCIA Y QE NO OBSTRUYAN PROPIEDAD PRIVADA, CAUCE DE ARROYOS U OBRAS DE DRENAJE, INCLUYE HERRAMIENTAS, EQUIPO, MANO DE OBRA, SEÑALAMIENTO Y  TODO LO NECESARIO PARA SU CORRECTA EJECUCIÓN.(N-CSV-CAR-2-01-001)</t>
  </si>
  <si>
    <t>SIOP-013C</t>
  </si>
  <si>
    <t>SIOP-014C</t>
  </si>
  <si>
    <t>SIOP-015C</t>
  </si>
  <si>
    <t>SIOP-016C</t>
  </si>
  <si>
    <t>SIOP-017C</t>
  </si>
  <si>
    <t>SUMINISTRO Y APLICACION DE RIEGO DE IMPREGNACIÓN  CON EMULSION ASFALTICA  PARA IMPREGNACION (ECI-60) EN UNA PROPORCION PROMEDIO DE 1.5 LT/M2, INCLUYE: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t>
  </si>
  <si>
    <t>SIOP-018C</t>
  </si>
  <si>
    <t>RIEGO DE ARENA PARA CUBRIR LA BASE IMPREGNADA EN PROPORCIÓN DE 4.0 LT/M2. CONSIDERANDO: CARGA AL EQUIPO DE TRANSPORTE, TRANSPORTE AL LUGAR DE ALMACENAMIENTO, DESCARGA EN LOS DEPÓSITOS, MOVIMIENTOS DE LA PLANTA DE PRODUCCIÓN AL SITIO DE UTILIZACIÓN,  BARRIDO Y LIMPIEZA DE LA SUPERFICIE DONDE SE APLICARA, LOS TIEMPOS DE LOS VEHÍCULOS Y EQUIPOS EMPLEADOS  DURANTE LAS CARGAS Y DESCARGAS PARA LA APLICACIÓN, (INCISO J.2. DE LA NORMA N-CTR-CAR-1-04-004)</t>
  </si>
  <si>
    <t>SIOP-019C</t>
  </si>
  <si>
    <t>SIOP-020C</t>
  </si>
  <si>
    <t>SIOP-021C</t>
  </si>
  <si>
    <t>SIOP-022C</t>
  </si>
  <si>
    <t>SIOP-023C</t>
  </si>
  <si>
    <t>BACHEO PROFUNDO AISLADO, REALIZANDO DELIMITACION DEL AREA, CORTE CON DISCO Y REMOCIÓN DE LA CAPA DAÑADA DEL PAVIMENTO EXISTENTE, RE COMPACTACIÓN DEL FONDO DE LA EXCAVACIÓN, SUMINISTRO, TENDIDO, AFINE Y COMPACTACIÓN DE LA BASE EN CAPAS DE 20 CMS MAXIMO COMPACTADAS AL 100% P.V.M.; LIMPIEZA DURANTE Y AL FINAL DE LOS TRABAJOS, COLOCACIÓN DE MATERIAL,  SUMINISTRO DE LOS MATERIALES,  RIEGO DE IMPREGNACION A RAZON DE 1.5 LTS /M2 CON EMULSION PARA IMPREGNACION, RIEGO DE LIGA A RAZON DE 0.7 LTS/M2 CON EMULSION DE ROMPIMIENTO RAPIDO, RESTITUCION DE LA CAPA DE CARPETA EMPLEANDO MEZCLA CON ASFALTO EKBE SUPERPAVE PG 64-22 TAMAÑO MAXIMO NOMINAL DE 19 MM (3/4") EN CALIENTE CUBRIENDO TOTALMENTE EL AREA DEL BACHEO TRATADO, SEÑALIZACIÓN DE LA ZONA, HERRAMIENTA MENOR, EQUIPO Y TODO LO NECESARIO PARA SU CORRECTA EJECUCIÓN, CONSIDERANDO 05 CM DE ESPESOR COMPACTO DE CARPETA, Y PARA LA ESTRUCTURA, MATERIAL DE BANCO QUE CUMPLA CON LOS PARAMETROS PARA SER EMPLEADA COMO BASE HIDRAULICA DE 1 1/2" A FINOS. DEL BANCO PROPUESTO POR EL CONTRATISTA. EN ESPESOR VARIABLE DE ENTRE 20 Y 40 CMS., INCLUYE CARGA DEL MATERIAL, ACARREOS Y TIEMPO MUERTO DEL EQUIPO DURANTE LA EJECUCION DE LOS TRABAJOS.</t>
  </si>
  <si>
    <t>SIOP-024C</t>
  </si>
  <si>
    <t>SIOP-025C</t>
  </si>
  <si>
    <t>SIOP-026C</t>
  </si>
  <si>
    <t>SIOP-027C</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</si>
  <si>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</si>
  <si>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SIOP-028C</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</si>
  <si>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</si>
  <si>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SIOP-029C</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</si>
  <si>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</si>
  <si>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SIOP-030C</t>
  </si>
  <si>
    <t>SUMINISTRO Y COLOCACIÓN DE SEÑAL CON UN (1) TABLERO DE 71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</si>
  <si>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SIOP-031C</t>
  </si>
  <si>
    <t>SUMINISTRO Y COLOCACIÓN DE SEÑAL CON UN (1) TABLERO DE 40 X 178 CM., CON LEYENDA ACABADO TIPO "A" ALTA INTENSIDAD 10 AÑOS DE DURACION, LAMINA TIPO CHAROLA  CALIBRE 16, ROLADA EN CALIENTE,  ESQUINAS ELABORADAS METODO EMBUTIDO (NO CORTE, NI SOLDADAS),  GALVANIZADA POR INMERSION EN CALIENTE, SOPORTE (OREJAS) CAL 16 REMACHE SOLIDO 3/16 PUNZONADAS ( NO SOLDADAS) ,PELICULA ANTI GRAFFITI DE ,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</si>
  <si>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SIOP-032C</t>
  </si>
  <si>
    <t>SIOP-033C</t>
  </si>
  <si>
    <t>SIOP-001D</t>
  </si>
  <si>
    <t>SIOP-002D</t>
  </si>
  <si>
    <t>SIOP-003D</t>
  </si>
  <si>
    <t>SIOP-004D</t>
  </si>
  <si>
    <t>SIOP-005D</t>
  </si>
  <si>
    <t>SIOP-006D</t>
  </si>
  <si>
    <t>SIOP-007D</t>
  </si>
  <si>
    <t>SIOP-008D</t>
  </si>
  <si>
    <t>SIOP-009D</t>
  </si>
  <si>
    <t>SIOP-010D</t>
  </si>
  <si>
    <t>SIOP-011D</t>
  </si>
  <si>
    <t>SIOP-012D</t>
  </si>
  <si>
    <t>SIOP-001E</t>
  </si>
  <si>
    <t>SIOP-002E</t>
  </si>
  <si>
    <t>SIOP-003E</t>
  </si>
  <si>
    <t>SIOP-004E</t>
  </si>
  <si>
    <t>SIOP-005E</t>
  </si>
  <si>
    <t>SIOP-006E</t>
  </si>
  <si>
    <t>SIOP-007E</t>
  </si>
  <si>
    <t>SIOP-008E</t>
  </si>
  <si>
    <t>SIOP-009E</t>
  </si>
  <si>
    <t>SIOP-010E</t>
  </si>
  <si>
    <t>SIOP-011E</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</si>
  <si>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ACARREO Y APLICACION DE LOS MATERIALES, HERRAMIENTAS, MANO DE OBRA, SEÑALIZACION, BANDEREROS Y TODO LO NECESARIO PARA SU CORRECTA EJECUCION.</t>
  </si>
  <si>
    <t>CONSTRUCCION DE CARPETA ASFALTICA CON MEZCLA ASFÁLTICA EN CALIENTE DE 4 CMS, INCLUYE: ELABORACIÓN DE LA MEZCLA PREFERENTEMENTE CON PLANTA EN EL LUGAR,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CARGA DE MATERIAL, ACARREOS, EQUIPO, HERRAMIENTAS, LIMPIEZAS, SEÑALAMIENTO Y TIEMPO MUERTO DEL EQUIPO DURANTE LA EJECUCION DE LOS TRABAJOS.</t>
  </si>
  <si>
    <t>SUMINISTRO Y COLADO DE CONCRETO HIDRÁULICO F'C=150 KG/CM2 H.O. REV. 10, R.N. PARA REPARACIONES, INCLUYE: FABRICACIÓN EN EL LUGAR PREFERENTEMENTE, MATERIALES, MANO DE OBRA, VIBRADO, EQUIPO Y HERRAMIENTA. (N-CTR-CAR-1-02-003)</t>
  </si>
  <si>
    <t>CONSTRUCCION DE CUNETA CON CONCRETO F'C=150 DE 8CM DE ESPESOR. INCLUYE: FABRICACIÓN EN EL LUGAR PREFERENTEMENTE,AFINE, COLADO, CONFORMADO, TERMINADO, CURADO Y CIMBRA METALICA.</t>
  </si>
  <si>
    <t>BORDILLOS DE CONCRETO HIDRAULICO (P.U.O.T.) DE F´C=150 KG/CM2, T.M.A. 3/4" DE FORMA TRAPEZOIDAL CON BASE DE 15 CM Y CORONA 8 CM  Y UNA ALTURA DE 12 CM, CONSIDERANDO REFUERZO CON VARILLA DE ANCLAJE DE 5/8" LINEALMENTE Y ANCLAS @ 2.00 MTS DE 20 CM. EL CONCEPTO INCLUYE: FABRICACIÓN EN EL LUGAR PREFERENTEMENTE CIMBRA, FABRICACIÓN EN OBRA DE CONCRETO HIDRAULICO, CARRETILLEO DEL CONCRETO AL SITIO DE UTILIZACIÓN, FORMACIÓN Y TERMINADO DE BORDILLO, CURADO, DESCIMBRADO, SUMINISTRO DE LOS MATERIALES, DESPERDICIOS, HERRAMIENTA, EQUIPO, MANO DE OBRA Y TODO LO NECESARIO PARA SU CORRECTA EJECUCIÓN (INCISO J DE LA NORMA N-CTR-CAR-1-03-007).</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</si>
  <si>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ACARREOS, TENDIDO, CONFORMACION, HOMOGENEIZADO CON LA HUMEDAD OPTIMA, AFINE, COMPACTADO, CON MATERIAL TOTALMENTE TRITURADO GRANULOMETRIA DE 1 1/2" A FINOS, HERRAMIENTA, EQUIPO Y TIEMPO MUERTO DEL EQUIPO DURANTE LA EJECUCION DE LOS TRABAJOS.</t>
  </si>
  <si>
    <t>CONSTRUCCION DE CARPETA ASFALTICA CON MEZCLA ASFÁLTICA EN CALIENTE DE 4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</si>
  <si>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SUMINISTRO, ACARREO Y APLICACION DE LOS MATERIALES, HERRAMIENTAS: ELABORACIÓN DE LA MEZCLA PREFERENTEMENTE CON PLANTA EN EL LUGAR, MANO DE OBRA, SEÑALIZACION, BANDEREROS Y TODO LO NECESARIO PARA SU CORRECTA EJECUCION.</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</si>
  <si>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LUGAR,SUMINISTRO, ACARREO Y APLICACION DE LOS MATERIALES, HERRAMIENTAS, MANO DE OBRA, SEÑALIZACION, BANDEREROS Y TODO LO NECESARIO PARA SU CORRECTA EJECUCION.</t>
  </si>
  <si>
    <t>CONSTRUCCION DE CARPETA ASFALTICA CON MEZCLA ASFÁLTICA EN CALIENTE,4 CM DE ESPESOR  INCLUYE: ELABORACIÓN DE LA MEZCLA PREFERENTEMENTE CON PLANTA EN EL LUGAR,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CARGA DE MATERIAL, ACARREOS, EQUIPO, HERRAMIENTAS, LIMPIEZAS, SEÑALAMIENTO Y TIEMPO MUERTO DEL EQUIPO DURANTE LA EJECUCION DE LOS TRABAJOS.</t>
  </si>
  <si>
    <t>SUMINISTRO Y COLADO DE CONCRETO HIDRÁULICO F'C=150 KG/CM2 H.O. REV. 10, R.N. PARA REPARACIONES, INCLUYE: : FABRICACIÓN EN EL LUGAR PREFERENTEMENTE, MATERIALES, MANO DE OBRA, VIBRADO, EQUIPO Y HERRAMIENTA.</t>
  </si>
  <si>
    <t>CONSTRUCCION DE CARPETA ASFALTICA CON MEZCLA ASFÁLTICA EN CALIENTE 4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 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</si>
  <si>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ACARREO Y APLICACION DE LOS MATERIALES, HERRAMIENTAS, MANO DE OBRA, SEÑALIZACION, BANDEREROS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</si>
</sst>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000"/>
    <numFmt numFmtId="165" formatCode="0.0000000%"/>
    <numFmt numFmtId="166" formatCode="&quot;$&quot;#,##0.00"/>
    <numFmt numFmtId="167" formatCode="0.000"/>
    <numFmt numFmtId="168" formatCode="&quot;$&quot;#,###.00"/>
  </numFmts>
  <fonts count="21">
    <font>
      <sz val="11"/>
      <color theme="1"/>
      <name val="Calibri"/>
      <charset val="134"/>
      <scheme val="minor"/>
    </font>
    <font>
      <sz val="11"/>
      <name val="Calibri"/>
      <family val="2"/>
    </font>
    <font>
      <sz val="8"/>
      <name val="Arial"/>
      <family val="2"/>
    </font>
    <font>
      <sz val="11"/>
      <color theme="0"/>
      <name val="Calibri"/>
      <family val="2"/>
    </font>
    <font>
      <b/>
      <sz val="11"/>
      <name val="Calibri"/>
      <family val="2"/>
    </font>
    <font>
      <b/>
      <sz val="10"/>
      <name val="Calibri"/>
      <family val="2"/>
    </font>
    <font>
      <b/>
      <sz val="11"/>
      <color rgb="FF00B0F0"/>
      <name val="Calibri"/>
      <family val="2"/>
    </font>
    <font>
      <sz val="10"/>
      <name val="Calibri"/>
      <family val="2"/>
      <scheme val="minor"/>
    </font>
    <font>
      <b/>
      <sz val="10"/>
      <name val="Calibri"/>
      <family val="2"/>
      <scheme val="minor"/>
    </font>
    <font>
      <b/>
      <sz val="11"/>
      <color theme="0"/>
      <name val="Calibri"/>
      <family val="2"/>
    </font>
    <font>
      <b/>
      <sz val="8"/>
      <name val="Arial"/>
      <family val="2"/>
    </font>
    <font>
      <b/>
      <sz val="8"/>
      <color theme="1" tint="4.9989318521683403E-2"/>
      <name val="Arial"/>
      <family val="2"/>
    </font>
    <font>
      <b/>
      <sz val="8"/>
      <color theme="1"/>
      <name val="Arial"/>
      <family val="2"/>
    </font>
    <font>
      <b/>
      <sz val="12"/>
      <name val="Calibri"/>
      <family val="2"/>
      <scheme val="minor"/>
    </font>
    <font>
      <b/>
      <sz val="10"/>
      <color theme="1"/>
      <name val="Calibri"/>
      <family val="2"/>
      <scheme val="minor"/>
    </font>
    <font>
      <b/>
      <sz val="10"/>
      <color rgb="FF0000CC"/>
      <name val="Calibri"/>
      <family val="2"/>
      <scheme val="minor"/>
    </font>
    <font>
      <sz val="11"/>
      <color rgb="FFFF0000"/>
      <name val="Calibri"/>
      <family val="2"/>
    </font>
    <font>
      <b/>
      <sz val="10"/>
      <color rgb="FF006600"/>
      <name val="Calibri"/>
      <family val="2"/>
    </font>
    <font>
      <sz val="10"/>
      <color rgb="FF006600"/>
      <name val="Calibri"/>
      <family val="2"/>
    </font>
    <font>
      <sz val="10"/>
      <name val="Arial"/>
      <family val="2"/>
    </font>
    <font>
      <sz val="11"/>
      <color theme="1"/>
      <name val="Calibri"/>
      <family val="2"/>
      <scheme val="minor"/>
    </font>
  </fonts>
  <fills count="5">
    <fill>
      <patternFill patternType="none"/>
    </fill>
    <fill>
      <patternFill patternType="gray125"/>
    </fill>
    <fill>
      <patternFill patternType="solid">
        <fgColor rgb="FF00953B"/>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1">
    <xf numFmtId="0" fontId="0" fillId="0" borderId="0"/>
    <xf numFmtId="44" fontId="20" fillId="0" borderId="0" applyFont="0" applyFill="0" applyBorder="0" applyAlignment="0" applyProtection="0"/>
    <xf numFmtId="0" fontId="19" fillId="0" borderId="0"/>
    <xf numFmtId="43" fontId="20" fillId="0" borderId="0" applyFont="0" applyFill="0" applyBorder="0" applyAlignment="0" applyProtection="0"/>
    <xf numFmtId="9" fontId="20"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44" fontId="19" fillId="0" borderId="0" applyFont="0" applyFill="0" applyBorder="0" applyAlignment="0" applyProtection="0"/>
    <xf numFmtId="0" fontId="19" fillId="0" borderId="0"/>
  </cellStyleXfs>
  <cellXfs count="134">
    <xf numFmtId="0" fontId="0" fillId="0" borderId="0" xfId="0"/>
    <xf numFmtId="0" fontId="1" fillId="0" borderId="0" xfId="8" applyFont="1" applyFill="1" applyAlignment="1">
      <alignment horizontal="center" vertical="center"/>
    </xf>
    <xf numFmtId="0" fontId="2" fillId="0" borderId="0" xfId="8" applyFont="1" applyFill="1" applyAlignment="1">
      <alignment vertical="top"/>
    </xf>
    <xf numFmtId="0" fontId="1" fillId="0" borderId="0" xfId="8" applyFont="1" applyFill="1" applyAlignment="1">
      <alignment vertical="top"/>
    </xf>
    <xf numFmtId="0" fontId="3" fillId="0" borderId="0" xfId="8" applyFont="1" applyFill="1" applyAlignment="1">
      <alignment vertical="top"/>
    </xf>
    <xf numFmtId="0" fontId="3" fillId="0" borderId="0" xfId="6" applyFont="1" applyAlignment="1">
      <alignment vertical="top"/>
    </xf>
    <xf numFmtId="0" fontId="1" fillId="0" borderId="0" xfId="6" applyFont="1" applyAlignment="1">
      <alignment vertical="top"/>
    </xf>
    <xf numFmtId="0" fontId="1" fillId="0" borderId="0" xfId="8" applyFont="1" applyAlignment="1">
      <alignment vertical="top"/>
    </xf>
    <xf numFmtId="0" fontId="1" fillId="0" borderId="1" xfId="8" applyFont="1" applyBorder="1" applyAlignment="1">
      <alignment horizontal="center" vertical="top"/>
    </xf>
    <xf numFmtId="0" fontId="4" fillId="0" borderId="1" xfId="8" applyFont="1" applyBorder="1" applyAlignment="1">
      <alignment horizontal="center" vertical="top"/>
    </xf>
    <xf numFmtId="0" fontId="4" fillId="0" borderId="4" xfId="8" applyFont="1" applyBorder="1" applyAlignment="1">
      <alignment vertical="top"/>
    </xf>
    <xf numFmtId="0" fontId="1" fillId="0" borderId="5" xfId="8" applyFont="1" applyBorder="1" applyAlignment="1">
      <alignment horizontal="center" vertical="top"/>
    </xf>
    <xf numFmtId="0" fontId="4" fillId="0" borderId="5" xfId="8" applyFont="1" applyBorder="1" applyAlignment="1">
      <alignment horizontal="center" vertical="top" wrapText="1"/>
    </xf>
    <xf numFmtId="0" fontId="4" fillId="0" borderId="6" xfId="8" applyFont="1" applyBorder="1" applyAlignment="1">
      <alignment horizontal="center" vertical="top"/>
    </xf>
    <xf numFmtId="0" fontId="4" fillId="0" borderId="0" xfId="8" applyFont="1" applyBorder="1" applyAlignment="1">
      <alignment horizontal="center" vertical="top"/>
    </xf>
    <xf numFmtId="0" fontId="4" fillId="0" borderId="7" xfId="8" applyFont="1" applyBorder="1" applyAlignment="1">
      <alignment horizontal="center" vertical="top"/>
    </xf>
    <xf numFmtId="0" fontId="4" fillId="0" borderId="7" xfId="8" applyFont="1" applyBorder="1" applyAlignment="1">
      <alignment vertical="top"/>
    </xf>
    <xf numFmtId="0" fontId="5" fillId="0" borderId="0" xfId="8" applyFont="1" applyAlignment="1">
      <alignment horizontal="center" vertical="top" wrapText="1"/>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2" xfId="8" applyFont="1" applyFill="1" applyBorder="1" applyAlignment="1">
      <alignment horizontal="left" vertical="top"/>
    </xf>
    <xf numFmtId="14" fontId="1" fillId="0" borderId="4" xfId="8" applyNumberFormat="1" applyFont="1" applyBorder="1" applyAlignment="1">
      <alignment horizontal="left" vertical="top"/>
    </xf>
    <xf numFmtId="14" fontId="1" fillId="0" borderId="7" xfId="8" applyNumberFormat="1" applyFont="1" applyBorder="1" applyAlignment="1">
      <alignment horizontal="left" vertical="top"/>
    </xf>
    <xf numFmtId="0" fontId="1" fillId="0" borderId="7" xfId="8" applyNumberFormat="1" applyFont="1" applyBorder="1" applyAlignment="1">
      <alignment horizontal="left" vertical="top"/>
    </xf>
    <xf numFmtId="14" fontId="1" fillId="0" borderId="11" xfId="8" applyNumberFormat="1" applyFont="1" applyBorder="1" applyAlignment="1">
      <alignment horizontal="left" vertical="top"/>
    </xf>
    <xf numFmtId="0" fontId="4" fillId="0" borderId="11" xfId="8" applyFont="1" applyBorder="1" applyAlignment="1">
      <alignment vertical="top"/>
    </xf>
    <xf numFmtId="0" fontId="4" fillId="0" borderId="1" xfId="8" applyFont="1" applyFill="1" applyBorder="1" applyAlignment="1">
      <alignment horizontal="left" vertical="top"/>
    </xf>
    <xf numFmtId="0" fontId="8" fillId="0" borderId="1" xfId="8" applyFont="1" applyBorder="1" applyAlignment="1">
      <alignment horizontal="center" vertical="top"/>
    </xf>
    <xf numFmtId="0" fontId="4" fillId="0" borderId="5" xfId="8" applyFont="1" applyBorder="1" applyAlignment="1">
      <alignment horizontal="center" vertical="top"/>
    </xf>
    <xf numFmtId="0" fontId="1" fillId="0" borderId="8" xfId="8" applyFont="1" applyBorder="1" applyAlignment="1">
      <alignment horizontal="center" vertical="top"/>
    </xf>
    <xf numFmtId="0" fontId="4" fillId="0" borderId="8" xfId="8" applyFont="1" applyBorder="1" applyAlignment="1">
      <alignment horizontal="center" vertical="top"/>
    </xf>
    <xf numFmtId="0" fontId="1" fillId="0" borderId="0" xfId="8" applyFont="1" applyAlignment="1">
      <alignment horizontal="justify" vertical="top"/>
    </xf>
    <xf numFmtId="0" fontId="4" fillId="0" borderId="0" xfId="8" applyFont="1" applyFill="1" applyBorder="1" applyAlignment="1">
      <alignment vertical="top"/>
    </xf>
    <xf numFmtId="49" fontId="9" fillId="2" borderId="12"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wrapText="1"/>
    </xf>
    <xf numFmtId="49" fontId="9" fillId="2" borderId="14" xfId="2" applyNumberFormat="1" applyFont="1" applyFill="1" applyBorder="1" applyAlignment="1">
      <alignment horizontal="center" vertical="center"/>
    </xf>
    <xf numFmtId="49" fontId="10" fillId="0" borderId="0" xfId="8" applyNumberFormat="1" applyFont="1" applyAlignment="1">
      <alignment horizontal="left" vertical="top"/>
    </xf>
    <xf numFmtId="0" fontId="11" fillId="0" borderId="0" xfId="8" applyFont="1" applyAlignment="1">
      <alignment horizontal="justify" vertical="top"/>
    </xf>
    <xf numFmtId="0" fontId="2" fillId="0" borderId="0" xfId="8" applyFont="1" applyAlignment="1">
      <alignment horizontal="center" vertical="top" wrapText="1"/>
    </xf>
    <xf numFmtId="164" fontId="2" fillId="0" borderId="0" xfId="8" applyNumberFormat="1" applyFont="1" applyAlignment="1">
      <alignment horizontal="right" vertical="top"/>
    </xf>
    <xf numFmtId="166" fontId="2" fillId="0" borderId="0" xfId="9" applyNumberFormat="1" applyFont="1" applyAlignment="1">
      <alignment horizontal="right" vertical="top"/>
    </xf>
    <xf numFmtId="4" fontId="10" fillId="0" borderId="0" xfId="8" applyNumberFormat="1" applyFont="1" applyAlignment="1">
      <alignment horizontal="center" vertical="top"/>
    </xf>
    <xf numFmtId="166" fontId="10" fillId="0" borderId="0" xfId="9" applyNumberFormat="1" applyFont="1" applyAlignment="1">
      <alignment vertical="top"/>
    </xf>
    <xf numFmtId="49" fontId="2" fillId="0" borderId="0" xfId="8" applyNumberFormat="1" applyFont="1" applyAlignment="1">
      <alignment horizontal="left" vertical="top"/>
    </xf>
    <xf numFmtId="49" fontId="12" fillId="0" borderId="0" xfId="8" applyNumberFormat="1" applyFont="1" applyFill="1" applyAlignment="1">
      <alignment horizontal="left" vertical="top"/>
    </xf>
    <xf numFmtId="0" fontId="12" fillId="0" borderId="0" xfId="8" applyNumberFormat="1" applyFont="1" applyFill="1" applyAlignment="1">
      <alignment horizontal="justify" vertical="top"/>
    </xf>
    <xf numFmtId="0" fontId="10" fillId="0" borderId="0" xfId="8" applyFont="1" applyFill="1" applyAlignment="1">
      <alignment vertical="top"/>
    </xf>
    <xf numFmtId="4" fontId="10" fillId="0" borderId="0" xfId="8" applyNumberFormat="1" applyFont="1" applyFill="1" applyAlignment="1">
      <alignment vertical="top"/>
    </xf>
    <xf numFmtId="166" fontId="12" fillId="0" borderId="0" xfId="8" applyNumberFormat="1" applyFont="1" applyFill="1" applyAlignment="1">
      <alignment vertical="top"/>
    </xf>
    <xf numFmtId="0" fontId="2" fillId="0" borderId="0" xfId="8" applyNumberFormat="1" applyFont="1" applyFill="1" applyAlignment="1">
      <alignment horizontal="justify" vertical="top"/>
    </xf>
    <xf numFmtId="0" fontId="2" fillId="0" borderId="0" xfId="8" applyNumberFormat="1" applyFont="1" applyAlignment="1">
      <alignment horizontal="center" vertical="top" wrapText="1"/>
    </xf>
    <xf numFmtId="4" fontId="2" fillId="0" borderId="0" xfId="8" applyNumberFormat="1" applyFont="1" applyAlignment="1">
      <alignment horizontal="right" vertical="top"/>
    </xf>
    <xf numFmtId="166" fontId="2" fillId="0" borderId="0" xfId="9" applyNumberFormat="1" applyFont="1" applyAlignment="1">
      <alignment vertical="top"/>
    </xf>
    <xf numFmtId="43" fontId="2" fillId="0" borderId="0" xfId="3" applyFont="1" applyFill="1" applyAlignment="1">
      <alignment vertical="top"/>
    </xf>
    <xf numFmtId="49" fontId="7" fillId="0" borderId="0" xfId="8" applyNumberFormat="1" applyFont="1" applyAlignment="1">
      <alignment horizontal="left" vertical="top"/>
    </xf>
    <xf numFmtId="0" fontId="7" fillId="0" borderId="0" xfId="8" applyNumberFormat="1" applyFont="1" applyFill="1" applyAlignment="1">
      <alignment horizontal="justify" vertical="top"/>
    </xf>
    <xf numFmtId="0" fontId="7" fillId="0" borderId="0" xfId="8" applyNumberFormat="1" applyFont="1" applyAlignment="1">
      <alignment horizontal="center" vertical="top" wrapText="1"/>
    </xf>
    <xf numFmtId="4" fontId="7" fillId="0" borderId="0" xfId="8" applyNumberFormat="1" applyFont="1" applyAlignment="1">
      <alignment horizontal="right" vertical="top"/>
    </xf>
    <xf numFmtId="166" fontId="7" fillId="0" borderId="0" xfId="9" applyNumberFormat="1" applyFont="1" applyAlignment="1">
      <alignment horizontal="right" vertical="top"/>
    </xf>
    <xf numFmtId="4" fontId="8" fillId="0" borderId="0" xfId="8" applyNumberFormat="1" applyFont="1" applyAlignment="1">
      <alignment horizontal="center" vertical="top"/>
    </xf>
    <xf numFmtId="166" fontId="7" fillId="0" borderId="0" xfId="9" applyNumberFormat="1" applyFont="1" applyAlignment="1">
      <alignment vertical="top"/>
    </xf>
    <xf numFmtId="0" fontId="4" fillId="0" borderId="0" xfId="8" applyFont="1" applyFill="1" applyAlignment="1">
      <alignment vertical="top"/>
    </xf>
    <xf numFmtId="4" fontId="4" fillId="0" borderId="0" xfId="8" applyNumberFormat="1" applyFont="1" applyFill="1" applyAlignment="1">
      <alignment vertical="top"/>
    </xf>
    <xf numFmtId="0" fontId="13" fillId="3" borderId="0" xfId="8" applyFont="1" applyFill="1" applyAlignment="1">
      <alignment vertical="top"/>
    </xf>
    <xf numFmtId="0" fontId="8" fillId="3" borderId="0" xfId="8" applyFont="1" applyFill="1" applyAlignment="1">
      <alignment horizontal="center" vertical="top"/>
    </xf>
    <xf numFmtId="0" fontId="13" fillId="3" borderId="0" xfId="8" applyFont="1" applyFill="1" applyAlignment="1">
      <alignment horizontal="center" vertical="top"/>
    </xf>
    <xf numFmtId="167" fontId="13" fillId="3" borderId="0" xfId="8" applyNumberFormat="1" applyFont="1" applyFill="1" applyAlignment="1">
      <alignment vertical="top"/>
    </xf>
    <xf numFmtId="0" fontId="4" fillId="0" borderId="0" xfId="8" applyFont="1" applyFill="1" applyAlignment="1">
      <alignment horizontal="left" vertical="top" wrapText="1"/>
    </xf>
    <xf numFmtId="49" fontId="14" fillId="0" borderId="0" xfId="8" applyNumberFormat="1" applyFont="1" applyFill="1" applyAlignment="1">
      <alignment horizontal="left" vertical="top"/>
    </xf>
    <xf numFmtId="0" fontId="14" fillId="0" borderId="0" xfId="8" applyNumberFormat="1" applyFont="1" applyFill="1" applyAlignment="1">
      <alignment horizontal="justify" vertical="top"/>
    </xf>
    <xf numFmtId="166" fontId="14" fillId="0" borderId="0" xfId="8" applyNumberFormat="1" applyFont="1" applyFill="1" applyAlignment="1">
      <alignment vertical="top"/>
    </xf>
    <xf numFmtId="49" fontId="15" fillId="0" borderId="0" xfId="8" applyNumberFormat="1" applyFont="1" applyAlignment="1">
      <alignment horizontal="left" vertical="top"/>
    </xf>
    <xf numFmtId="0" fontId="15" fillId="0" borderId="0" xfId="8" applyNumberFormat="1" applyFont="1" applyFill="1" applyAlignment="1">
      <alignment horizontal="justify" vertical="top"/>
    </xf>
    <xf numFmtId="166" fontId="15" fillId="0" borderId="0" xfId="5" applyNumberFormat="1" applyFont="1" applyAlignment="1">
      <alignment vertical="top"/>
    </xf>
    <xf numFmtId="0" fontId="9" fillId="2" borderId="0" xfId="6" applyFont="1" applyFill="1" applyBorder="1" applyAlignment="1">
      <alignment horizontal="justify" vertical="top"/>
    </xf>
    <xf numFmtId="168" fontId="9" fillId="2" borderId="0" xfId="6" applyNumberFormat="1" applyFont="1" applyFill="1" applyAlignment="1">
      <alignment vertical="top"/>
    </xf>
    <xf numFmtId="0" fontId="9" fillId="2" borderId="0" xfId="6" applyNumberFormat="1" applyFont="1" applyFill="1" applyAlignment="1">
      <alignment horizontal="center" vertical="top"/>
    </xf>
    <xf numFmtId="44" fontId="3" fillId="0" borderId="0" xfId="1" applyFont="1" applyAlignment="1">
      <alignment vertical="top"/>
    </xf>
    <xf numFmtId="0" fontId="1" fillId="0" borderId="0" xfId="10" applyFont="1" applyAlignment="1">
      <alignment vertical="top"/>
    </xf>
    <xf numFmtId="44" fontId="1" fillId="0" borderId="0" xfId="1" applyFont="1" applyFill="1" applyAlignment="1">
      <alignment vertical="top"/>
    </xf>
    <xf numFmtId="166" fontId="1" fillId="0" borderId="0" xfId="8" applyNumberFormat="1" applyFont="1" applyFill="1" applyAlignment="1">
      <alignment vertical="top"/>
    </xf>
    <xf numFmtId="165" fontId="1" fillId="0" borderId="0" xfId="4" applyNumberFormat="1" applyFont="1" applyFill="1" applyAlignment="1">
      <alignment vertical="top"/>
    </xf>
    <xf numFmtId="44" fontId="1" fillId="0" borderId="0" xfId="8" applyNumberFormat="1" applyFont="1" applyFill="1" applyAlignment="1">
      <alignment vertical="top"/>
    </xf>
    <xf numFmtId="2" fontId="1" fillId="0" borderId="0" xfId="8" applyNumberFormat="1" applyFont="1" applyFill="1" applyAlignment="1">
      <alignment vertical="top"/>
    </xf>
    <xf numFmtId="4" fontId="2" fillId="0" borderId="0" xfId="8" applyNumberFormat="1" applyFont="1" applyFill="1" applyAlignment="1">
      <alignment horizontal="left" vertical="top" shrinkToFit="1"/>
    </xf>
    <xf numFmtId="4" fontId="1" fillId="0" borderId="0" xfId="8" applyNumberFormat="1" applyFont="1" applyFill="1" applyAlignment="1">
      <alignment horizontal="left" vertical="top" shrinkToFit="1"/>
    </xf>
    <xf numFmtId="0" fontId="16" fillId="0" borderId="0" xfId="8" applyFont="1" applyAlignment="1">
      <alignment horizontal="justify" vertical="top"/>
    </xf>
    <xf numFmtId="4" fontId="3" fillId="0" borderId="0" xfId="8" applyNumberFormat="1" applyFont="1" applyFill="1" applyAlignment="1">
      <alignment horizontal="left" vertical="top" shrinkToFit="1"/>
    </xf>
    <xf numFmtId="0" fontId="3" fillId="0" borderId="0" xfId="8" applyFont="1" applyFill="1" applyAlignment="1">
      <alignment horizontal="justify" vertical="top"/>
    </xf>
    <xf numFmtId="0" fontId="3" fillId="0" borderId="0" xfId="6" applyFont="1" applyAlignment="1">
      <alignment horizontal="justify" vertical="top"/>
    </xf>
    <xf numFmtId="168" fontId="3" fillId="0" borderId="0" xfId="6" applyNumberFormat="1" applyFont="1" applyAlignment="1">
      <alignment vertical="top"/>
    </xf>
    <xf numFmtId="166" fontId="2" fillId="0" borderId="0" xfId="5" applyNumberFormat="1" applyFont="1" applyAlignment="1">
      <alignment horizontal="right" vertical="top"/>
    </xf>
    <xf numFmtId="49" fontId="14" fillId="0" borderId="0" xfId="8" applyNumberFormat="1" applyFont="1" applyFill="1" applyAlignment="1">
      <alignment horizontal="left" vertical="center"/>
    </xf>
    <xf numFmtId="166" fontId="14" fillId="0" borderId="0" xfId="8" applyNumberFormat="1" applyFont="1" applyFill="1" applyAlignment="1">
      <alignment vertical="center"/>
    </xf>
    <xf numFmtId="0" fontId="17" fillId="0" borderId="0" xfId="8" applyFont="1" applyFill="1" applyAlignment="1">
      <alignment horizontal="justify" vertical="top"/>
    </xf>
    <xf numFmtId="0" fontId="18" fillId="0" borderId="0" xfId="8" applyFont="1" applyFill="1" applyAlignment="1">
      <alignment horizontal="center" vertical="top" wrapText="1"/>
    </xf>
    <xf numFmtId="4" fontId="18" fillId="0" borderId="0" xfId="8" applyNumberFormat="1" applyFont="1" applyFill="1" applyAlignment="1">
      <alignment horizontal="right" vertical="top"/>
    </xf>
    <xf numFmtId="166" fontId="18" fillId="0" borderId="0" xfId="5" applyNumberFormat="1" applyFont="1" applyFill="1" applyBorder="1" applyAlignment="1" applyProtection="1">
      <alignment horizontal="right" vertical="top"/>
    </xf>
    <xf numFmtId="4" fontId="17" fillId="0" borderId="0" xfId="8" applyNumberFormat="1" applyFont="1" applyFill="1" applyAlignment="1">
      <alignment horizontal="center" vertical="top"/>
    </xf>
    <xf numFmtId="166" fontId="17" fillId="0" borderId="0" xfId="1" applyNumberFormat="1" applyFont="1" applyFill="1" applyBorder="1" applyAlignment="1" applyProtection="1">
      <alignment vertical="top"/>
    </xf>
    <xf numFmtId="0" fontId="2" fillId="4" borderId="0" xfId="8" applyNumberFormat="1" applyFont="1" applyFill="1" applyAlignment="1">
      <alignment horizontal="justify" vertical="top"/>
    </xf>
    <xf numFmtId="4" fontId="2" fillId="4" borderId="0" xfId="8" applyNumberFormat="1" applyFont="1" applyFill="1" applyAlignment="1">
      <alignment horizontal="right" vertical="top"/>
    </xf>
    <xf numFmtId="0" fontId="4" fillId="0" borderId="2" xfId="8" applyFont="1" applyBorder="1" applyAlignment="1">
      <alignment horizontal="center" vertical="top"/>
    </xf>
    <xf numFmtId="0" fontId="4" fillId="0" borderId="3" xfId="8" applyFont="1" applyBorder="1" applyAlignment="1">
      <alignment horizontal="center" vertical="top"/>
    </xf>
    <xf numFmtId="0" fontId="4" fillId="0" borderId="4" xfId="8" applyFont="1" applyBorder="1" applyAlignment="1">
      <alignment horizontal="center" vertical="top"/>
    </xf>
    <xf numFmtId="14" fontId="4" fillId="0" borderId="2" xfId="8" applyNumberFormat="1" applyFont="1" applyBorder="1" applyAlignment="1">
      <alignment horizontal="right" vertical="top"/>
    </xf>
    <xf numFmtId="14" fontId="4" fillId="0" borderId="3" xfId="8" applyNumberFormat="1" applyFont="1" applyBorder="1" applyAlignment="1">
      <alignment horizontal="right" vertical="top"/>
    </xf>
    <xf numFmtId="14" fontId="4" fillId="0" borderId="6" xfId="8" applyNumberFormat="1" applyFont="1" applyBorder="1" applyAlignment="1">
      <alignment horizontal="right" vertical="top"/>
    </xf>
    <xf numFmtId="14" fontId="4" fillId="0" borderId="0" xfId="8" applyNumberFormat="1" applyFont="1" applyBorder="1" applyAlignment="1">
      <alignment horizontal="right" vertical="top"/>
    </xf>
    <xf numFmtId="14" fontId="4" fillId="0" borderId="9" xfId="8" applyNumberFormat="1" applyFont="1" applyBorder="1" applyAlignment="1">
      <alignment horizontal="right" vertical="top"/>
    </xf>
    <xf numFmtId="14" fontId="4" fillId="0" borderId="10" xfId="8" applyNumberFormat="1" applyFont="1" applyBorder="1" applyAlignment="1">
      <alignment horizontal="right" vertical="top"/>
    </xf>
    <xf numFmtId="0" fontId="9" fillId="2" borderId="12" xfId="8" applyFont="1" applyFill="1" applyBorder="1" applyAlignment="1">
      <alignment horizontal="center" vertical="top"/>
    </xf>
    <xf numFmtId="0" fontId="9" fillId="2" borderId="13" xfId="8" applyFont="1" applyFill="1" applyBorder="1" applyAlignment="1">
      <alignment horizontal="center" vertical="top"/>
    </xf>
    <xf numFmtId="0" fontId="9" fillId="2" borderId="14" xfId="8" applyFont="1" applyFill="1" applyBorder="1" applyAlignment="1">
      <alignment horizontal="center" vertical="top"/>
    </xf>
    <xf numFmtId="0" fontId="9" fillId="2" borderId="0" xfId="6" applyNumberFormat="1" applyFont="1" applyFill="1" applyBorder="1" applyAlignment="1">
      <alignment horizontal="center" vertical="top"/>
    </xf>
    <xf numFmtId="0" fontId="6" fillId="0" borderId="5" xfId="8" applyFont="1" applyBorder="1" applyAlignment="1">
      <alignment horizontal="center" vertical="top" wrapText="1"/>
    </xf>
    <xf numFmtId="0" fontId="6" fillId="0" borderId="8" xfId="8" applyFont="1" applyBorder="1" applyAlignment="1">
      <alignment horizontal="center" vertical="top" wrapText="1"/>
    </xf>
    <xf numFmtId="0" fontId="7" fillId="0" borderId="5" xfId="8" applyNumberFormat="1" applyFont="1" applyBorder="1" applyAlignment="1">
      <alignment horizontal="justify" vertical="top"/>
    </xf>
    <xf numFmtId="0" fontId="7" fillId="0" borderId="8" xfId="8" applyNumberFormat="1" applyFont="1" applyBorder="1" applyAlignment="1">
      <alignment horizontal="justify" vertical="top"/>
    </xf>
    <xf numFmtId="0" fontId="1" fillId="0" borderId="5" xfId="8" applyNumberFormat="1" applyFont="1" applyBorder="1" applyAlignment="1">
      <alignment horizontal="left" vertical="top"/>
    </xf>
    <xf numFmtId="0" fontId="1" fillId="0" borderId="8" xfId="8" applyNumberFormat="1" applyFont="1" applyBorder="1" applyAlignment="1">
      <alignment horizontal="left" vertical="top"/>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0" xfId="8" applyFont="1" applyFill="1" applyAlignment="1">
      <alignment horizontal="justify" vertical="top" wrapText="1"/>
    </xf>
    <xf numFmtId="0" fontId="4" fillId="0" borderId="0" xfId="8" applyFont="1" applyFill="1" applyAlignment="1">
      <alignment horizontal="left" vertical="top" wrapText="1"/>
    </xf>
  </cellXfs>
  <cellStyles count="11">
    <cellStyle name="Millares" xfId="3" builtinId="3"/>
    <cellStyle name="Moneda" xfId="1" builtinId="4"/>
    <cellStyle name="Moneda 2" xfId="9" xr:uid="{00000000-0005-0000-0000-000002000000}"/>
    <cellStyle name="Moneda 2 2" xfId="5" xr:uid="{00000000-0005-0000-0000-000003000000}"/>
    <cellStyle name="Normal" xfId="0" builtinId="0"/>
    <cellStyle name="Normal 2" xfId="8" xr:uid="{00000000-0005-0000-0000-000005000000}"/>
    <cellStyle name="Normal 2 2" xfId="6" xr:uid="{00000000-0005-0000-0000-000006000000}"/>
    <cellStyle name="Normal 2 2 2" xfId="10" xr:uid="{00000000-0005-0000-0000-000007000000}"/>
    <cellStyle name="Normal 3" xfId="2" xr:uid="{00000000-0005-0000-0000-000008000000}"/>
    <cellStyle name="Normal 3 2" xfId="7" xr:uid="{00000000-0005-0000-0000-000009000000}"/>
    <cellStyle name="Porcentaje" xfId="4" builtinId="5"/>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128270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69215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6" name="Imagen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100138</xdr:rowOff>
    </xdr:to>
    <xdr:pic>
      <xdr:nvPicPr>
        <xdr:cNvPr id="7" name="Imagen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3"/>
  <sheetViews>
    <sheetView showGridLines="0" showZeros="0" tabSelected="1" view="pageBreakPreview" zoomScaleNormal="100" zoomScaleSheetLayoutView="100" workbookViewId="0">
      <selection activeCell="G10" sqref="G10"/>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43.285156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ht="33.75" customHeight="1">
      <c r="A3" s="11"/>
      <c r="B3" s="17" t="s">
        <v>3</v>
      </c>
      <c r="C3" s="126" t="s">
        <v>4</v>
      </c>
      <c r="D3" s="127"/>
      <c r="E3" s="127"/>
      <c r="F3" s="128"/>
      <c r="G3" s="16"/>
    </row>
    <row r="4" spans="1:7" ht="12.75" customHeight="1">
      <c r="A4" s="11"/>
      <c r="B4" s="120"/>
      <c r="C4" s="126"/>
      <c r="D4" s="127"/>
      <c r="E4" s="127"/>
      <c r="F4" s="128"/>
      <c r="G4" s="16"/>
    </row>
    <row r="5" spans="1:7" ht="18.75" customHeight="1">
      <c r="A5" s="11"/>
      <c r="B5" s="121"/>
      <c r="C5" s="129"/>
      <c r="D5" s="130"/>
      <c r="E5" s="130"/>
      <c r="F5" s="131"/>
      <c r="G5" s="16"/>
    </row>
    <row r="6" spans="1:7" ht="13.5" customHeight="1">
      <c r="A6" s="11"/>
      <c r="B6" s="24" t="s">
        <v>5</v>
      </c>
      <c r="C6" s="110" t="s">
        <v>6</v>
      </c>
      <c r="D6" s="111"/>
      <c r="E6" s="111"/>
      <c r="F6" s="25"/>
      <c r="G6" s="16"/>
    </row>
    <row r="7" spans="1:7">
      <c r="A7" s="11"/>
      <c r="B7" s="122" t="s">
        <v>7</v>
      </c>
      <c r="C7" s="112" t="s">
        <v>8</v>
      </c>
      <c r="D7" s="113"/>
      <c r="E7" s="113"/>
      <c r="F7" s="26"/>
      <c r="G7" s="16"/>
    </row>
    <row r="8" spans="1:7" ht="17.25" customHeight="1">
      <c r="A8" s="11"/>
      <c r="B8" s="122"/>
      <c r="C8" s="112" t="s">
        <v>9</v>
      </c>
      <c r="D8" s="113"/>
      <c r="E8" s="113"/>
      <c r="F8" s="27"/>
      <c r="G8" s="16"/>
    </row>
    <row r="9" spans="1:7" ht="14.25" customHeight="1">
      <c r="A9" s="11"/>
      <c r="B9" s="123"/>
      <c r="C9" s="114" t="s">
        <v>10</v>
      </c>
      <c r="D9" s="115"/>
      <c r="E9" s="115"/>
      <c r="F9" s="28"/>
      <c r="G9" s="29"/>
    </row>
    <row r="10" spans="1:7" ht="17.25" customHeight="1">
      <c r="A10" s="11"/>
      <c r="B10" s="30" t="s">
        <v>11</v>
      </c>
      <c r="C10" s="107" t="s">
        <v>12</v>
      </c>
      <c r="D10" s="108"/>
      <c r="E10" s="108"/>
      <c r="F10" s="109"/>
      <c r="G10" s="31"/>
    </row>
    <row r="11" spans="1:7">
      <c r="A11" s="11"/>
      <c r="B11" s="124"/>
      <c r="C11" s="18">
        <v>0</v>
      </c>
      <c r="D11" s="19"/>
      <c r="E11" s="19"/>
      <c r="F11" s="20"/>
      <c r="G11" s="32"/>
    </row>
    <row r="12" spans="1:7" ht="15.75" customHeight="1">
      <c r="A12" s="33"/>
      <c r="B12" s="125"/>
      <c r="C12" s="21"/>
      <c r="D12" s="22"/>
      <c r="E12" s="22"/>
      <c r="F12" s="23"/>
      <c r="G12" s="34"/>
    </row>
    <row r="13" spans="1:7">
      <c r="D13" s="35"/>
    </row>
    <row r="14" spans="1:7" ht="15.75" customHeight="1">
      <c r="A14" s="116" t="s">
        <v>13</v>
      </c>
      <c r="B14" s="117"/>
      <c r="C14" s="117"/>
      <c r="D14" s="117"/>
      <c r="E14" s="117"/>
      <c r="F14" s="117"/>
      <c r="G14" s="118"/>
    </row>
    <row r="15" spans="1:7">
      <c r="A15" s="36"/>
      <c r="B15" s="36"/>
      <c r="C15" s="36"/>
      <c r="D15" s="36"/>
      <c r="E15" s="36"/>
      <c r="F15" s="36"/>
      <c r="G15" s="36"/>
    </row>
    <row r="16" spans="1:7" s="1" customFormat="1" ht="40.5" customHeight="1">
      <c r="A16" s="37" t="s">
        <v>14</v>
      </c>
      <c r="B16" s="38" t="s">
        <v>15</v>
      </c>
      <c r="C16" s="38"/>
      <c r="D16" s="38"/>
      <c r="E16" s="39"/>
      <c r="F16" s="39"/>
      <c r="G16" s="40" t="s">
        <v>16</v>
      </c>
    </row>
    <row r="17" spans="1:9" s="3" customFormat="1">
      <c r="A17" s="66"/>
      <c r="B17" s="66"/>
      <c r="C17" s="66"/>
      <c r="D17" s="67"/>
      <c r="E17" s="66"/>
      <c r="F17" s="66"/>
      <c r="G17" s="66"/>
      <c r="I17" s="90"/>
    </row>
    <row r="18" spans="1:9" s="3" customFormat="1">
      <c r="A18" s="66"/>
      <c r="B18" s="132" t="s">
        <v>7</v>
      </c>
      <c r="C18" s="132"/>
      <c r="D18" s="132"/>
      <c r="E18" s="132"/>
      <c r="F18" s="132"/>
      <c r="G18" s="66"/>
      <c r="I18" s="90"/>
    </row>
    <row r="19" spans="1:9" s="3" customFormat="1" ht="62.1" customHeight="1">
      <c r="A19" s="66"/>
      <c r="B19" s="132"/>
      <c r="C19" s="132"/>
      <c r="D19" s="132"/>
      <c r="E19" s="132"/>
      <c r="F19" s="132"/>
      <c r="G19" s="66"/>
      <c r="I19" s="90"/>
    </row>
    <row r="20" spans="1:9" s="3" customFormat="1">
      <c r="A20" s="66"/>
      <c r="B20" s="72"/>
      <c r="C20" s="72"/>
      <c r="D20" s="72"/>
      <c r="E20" s="72"/>
      <c r="F20" s="72"/>
      <c r="G20" s="66"/>
      <c r="I20" s="90"/>
    </row>
    <row r="21" spans="1:9" s="3" customFormat="1">
      <c r="A21" s="66"/>
      <c r="B21" s="72"/>
      <c r="C21" s="72"/>
      <c r="D21" s="72"/>
      <c r="E21" s="72"/>
      <c r="F21" s="72"/>
      <c r="G21" s="66"/>
      <c r="I21" s="90"/>
    </row>
    <row r="22" spans="1:9" s="3" customFormat="1" ht="25.5">
      <c r="A22" s="97" t="s">
        <v>17</v>
      </c>
      <c r="B22" s="74" t="s">
        <v>18</v>
      </c>
      <c r="C22" s="66"/>
      <c r="D22" s="67"/>
      <c r="E22" s="66"/>
      <c r="F22" s="66"/>
      <c r="G22" s="98">
        <f>+A!G39</f>
        <v>0</v>
      </c>
      <c r="I22" s="90"/>
    </row>
    <row r="23" spans="1:9" s="3" customFormat="1">
      <c r="A23" s="99" t="s">
        <v>19</v>
      </c>
      <c r="B23" s="99" t="s">
        <v>20</v>
      </c>
      <c r="C23" s="100"/>
      <c r="D23" s="101"/>
      <c r="E23" s="102"/>
      <c r="F23" s="103"/>
      <c r="G23" s="104">
        <f>+A!G35</f>
        <v>0</v>
      </c>
      <c r="I23" s="90"/>
    </row>
    <row r="24" spans="1:9" s="3" customFormat="1">
      <c r="A24" s="99" t="s">
        <v>21</v>
      </c>
      <c r="B24" s="99" t="s">
        <v>22</v>
      </c>
      <c r="C24" s="100"/>
      <c r="D24" s="101"/>
      <c r="E24" s="102"/>
      <c r="F24" s="103"/>
      <c r="G24" s="104">
        <f>+A!G36</f>
        <v>0</v>
      </c>
      <c r="I24" s="90"/>
    </row>
    <row r="25" spans="1:9" s="3" customFormat="1" ht="38.25">
      <c r="A25" s="97" t="s">
        <v>23</v>
      </c>
      <c r="B25" s="74" t="s">
        <v>24</v>
      </c>
      <c r="C25" s="66"/>
      <c r="D25" s="67"/>
      <c r="E25" s="66"/>
      <c r="F25" s="66"/>
      <c r="G25" s="98">
        <f>+B!G46</f>
        <v>0</v>
      </c>
      <c r="I25" s="90"/>
    </row>
    <row r="26" spans="1:9" s="3" customFormat="1">
      <c r="A26" s="99" t="s">
        <v>25</v>
      </c>
      <c r="B26" s="99" t="s">
        <v>26</v>
      </c>
      <c r="C26" s="100"/>
      <c r="D26" s="101"/>
      <c r="E26" s="102"/>
      <c r="F26" s="103"/>
      <c r="G26" s="104">
        <f>+B!G40</f>
        <v>0</v>
      </c>
      <c r="I26" s="90"/>
    </row>
    <row r="27" spans="1:9" s="3" customFormat="1">
      <c r="A27" s="99" t="s">
        <v>27</v>
      </c>
      <c r="B27" s="99" t="s">
        <v>28</v>
      </c>
      <c r="C27" s="100"/>
      <c r="D27" s="101"/>
      <c r="E27" s="102"/>
      <c r="F27" s="103"/>
      <c r="G27" s="104">
        <f>+B!G41</f>
        <v>0</v>
      </c>
      <c r="I27" s="90"/>
    </row>
    <row r="28" spans="1:9" s="3" customFormat="1">
      <c r="A28" s="99" t="s">
        <v>29</v>
      </c>
      <c r="B28" s="99" t="s">
        <v>20</v>
      </c>
      <c r="C28" s="100"/>
      <c r="D28" s="101"/>
      <c r="E28" s="102"/>
      <c r="F28" s="103"/>
      <c r="G28" s="104">
        <f>+B!G42</f>
        <v>0</v>
      </c>
      <c r="I28" s="90"/>
    </row>
    <row r="29" spans="1:9" s="3" customFormat="1">
      <c r="A29" s="99" t="s">
        <v>30</v>
      </c>
      <c r="B29" s="99" t="s">
        <v>22</v>
      </c>
      <c r="C29" s="100"/>
      <c r="D29" s="101"/>
      <c r="E29" s="102"/>
      <c r="F29" s="103"/>
      <c r="G29" s="104">
        <f>+B!G43</f>
        <v>0</v>
      </c>
      <c r="I29" s="90"/>
    </row>
    <row r="30" spans="1:9" s="3" customFormat="1" ht="38.25">
      <c r="A30" s="97" t="s">
        <v>31</v>
      </c>
      <c r="B30" s="74" t="s">
        <v>32</v>
      </c>
      <c r="C30" s="66"/>
      <c r="D30" s="67"/>
      <c r="E30" s="66"/>
      <c r="F30" s="66"/>
      <c r="G30" s="98">
        <f>+'C'!G71</f>
        <v>0</v>
      </c>
      <c r="I30" s="90"/>
    </row>
    <row r="31" spans="1:9" s="3" customFormat="1">
      <c r="A31" s="99" t="s">
        <v>33</v>
      </c>
      <c r="B31" s="99" t="s">
        <v>26</v>
      </c>
      <c r="C31" s="100"/>
      <c r="D31" s="101"/>
      <c r="E31" s="102"/>
      <c r="F31" s="103"/>
      <c r="G31" s="104">
        <f>+'C'!G64</f>
        <v>0</v>
      </c>
      <c r="I31" s="90"/>
    </row>
    <row r="32" spans="1:9" s="3" customFormat="1">
      <c r="A32" s="99" t="s">
        <v>34</v>
      </c>
      <c r="B32" s="99" t="s">
        <v>35</v>
      </c>
      <c r="C32" s="100"/>
      <c r="D32" s="101"/>
      <c r="E32" s="102"/>
      <c r="F32" s="103"/>
      <c r="G32" s="104">
        <f>+'C'!G65</f>
        <v>0</v>
      </c>
      <c r="I32" s="90"/>
    </row>
    <row r="33" spans="1:12" s="3" customFormat="1">
      <c r="A33" s="99" t="s">
        <v>36</v>
      </c>
      <c r="B33" s="99" t="s">
        <v>37</v>
      </c>
      <c r="C33" s="100"/>
      <c r="D33" s="101"/>
      <c r="E33" s="102"/>
      <c r="F33" s="103"/>
      <c r="G33" s="104">
        <f>+'C'!G66</f>
        <v>0</v>
      </c>
      <c r="I33" s="90"/>
    </row>
    <row r="34" spans="1:12" s="3" customFormat="1">
      <c r="A34" s="99" t="s">
        <v>38</v>
      </c>
      <c r="B34" s="99" t="s">
        <v>20</v>
      </c>
      <c r="C34" s="100"/>
      <c r="D34" s="101"/>
      <c r="E34" s="102"/>
      <c r="F34" s="103"/>
      <c r="G34" s="104">
        <f>+'C'!G67</f>
        <v>0</v>
      </c>
      <c r="I34" s="90"/>
    </row>
    <row r="35" spans="1:12" s="3" customFormat="1">
      <c r="A35" s="99" t="s">
        <v>39</v>
      </c>
      <c r="B35" s="99" t="s">
        <v>22</v>
      </c>
      <c r="C35" s="100"/>
      <c r="D35" s="101"/>
      <c r="E35" s="102"/>
      <c r="F35" s="103"/>
      <c r="G35" s="104">
        <f>+'C'!G68</f>
        <v>0</v>
      </c>
      <c r="I35" s="90"/>
    </row>
    <row r="36" spans="1:12" s="3" customFormat="1" ht="38.25">
      <c r="A36" s="97" t="s">
        <v>40</v>
      </c>
      <c r="B36" s="74" t="s">
        <v>41</v>
      </c>
      <c r="C36" s="66"/>
      <c r="D36" s="67"/>
      <c r="E36" s="66"/>
      <c r="F36" s="66"/>
      <c r="G36" s="98">
        <f>+D!G48</f>
        <v>0</v>
      </c>
      <c r="I36" s="90"/>
    </row>
    <row r="37" spans="1:12" s="3" customFormat="1">
      <c r="A37" s="99" t="s">
        <v>42</v>
      </c>
      <c r="B37" s="99" t="s">
        <v>26</v>
      </c>
      <c r="C37" s="100"/>
      <c r="D37" s="101"/>
      <c r="E37" s="102"/>
      <c r="F37" s="103"/>
      <c r="G37" s="104">
        <f>+D!G42</f>
        <v>0</v>
      </c>
      <c r="I37" s="90"/>
    </row>
    <row r="38" spans="1:12" s="3" customFormat="1">
      <c r="A38" s="99" t="s">
        <v>43</v>
      </c>
      <c r="B38" s="99" t="s">
        <v>28</v>
      </c>
      <c r="C38" s="100"/>
      <c r="D38" s="101"/>
      <c r="E38" s="102"/>
      <c r="F38" s="103"/>
      <c r="G38" s="104">
        <f>+D!G43</f>
        <v>0</v>
      </c>
      <c r="I38" s="90"/>
    </row>
    <row r="39" spans="1:12" s="3" customFormat="1">
      <c r="A39" s="99" t="s">
        <v>44</v>
      </c>
      <c r="B39" s="99" t="s">
        <v>20</v>
      </c>
      <c r="C39" s="100"/>
      <c r="D39" s="101"/>
      <c r="E39" s="102"/>
      <c r="F39" s="103"/>
      <c r="G39" s="104">
        <f>+D!G44</f>
        <v>0</v>
      </c>
      <c r="I39" s="90"/>
    </row>
    <row r="40" spans="1:12" s="3" customFormat="1">
      <c r="A40" s="99" t="s">
        <v>45</v>
      </c>
      <c r="B40" s="99" t="s">
        <v>22</v>
      </c>
      <c r="C40" s="100"/>
      <c r="D40" s="101"/>
      <c r="E40" s="102"/>
      <c r="F40" s="103"/>
      <c r="G40" s="104">
        <f>+D!G45</f>
        <v>0</v>
      </c>
      <c r="I40" s="90"/>
    </row>
    <row r="41" spans="1:12" s="3" customFormat="1" ht="25.5">
      <c r="A41" s="97" t="s">
        <v>46</v>
      </c>
      <c r="B41" s="74" t="s">
        <v>47</v>
      </c>
      <c r="C41" s="66"/>
      <c r="D41" s="67"/>
      <c r="E41" s="66"/>
      <c r="F41" s="66"/>
      <c r="G41" s="98">
        <f>+E!G47</f>
        <v>0</v>
      </c>
      <c r="I41" s="90"/>
    </row>
    <row r="42" spans="1:12" s="3" customFormat="1">
      <c r="A42" s="99" t="s">
        <v>48</v>
      </c>
      <c r="B42" s="99" t="s">
        <v>26</v>
      </c>
      <c r="C42" s="100"/>
      <c r="D42" s="101"/>
      <c r="E42" s="102"/>
      <c r="F42" s="103"/>
      <c r="G42" s="104">
        <f>+E!G41</f>
        <v>0</v>
      </c>
      <c r="I42" s="90"/>
    </row>
    <row r="43" spans="1:12" s="3" customFormat="1">
      <c r="A43" s="99" t="s">
        <v>49</v>
      </c>
      <c r="B43" s="99" t="s">
        <v>28</v>
      </c>
      <c r="C43" s="100"/>
      <c r="D43" s="101"/>
      <c r="E43" s="102"/>
      <c r="F43" s="103"/>
      <c r="G43" s="104">
        <f>+E!G42</f>
        <v>0</v>
      </c>
      <c r="I43" s="90"/>
    </row>
    <row r="44" spans="1:12" s="3" customFormat="1">
      <c r="A44" s="99" t="s">
        <v>50</v>
      </c>
      <c r="B44" s="99" t="s">
        <v>20</v>
      </c>
      <c r="C44" s="100"/>
      <c r="D44" s="101"/>
      <c r="E44" s="102"/>
      <c r="F44" s="103"/>
      <c r="G44" s="104">
        <f>+E!G43</f>
        <v>0</v>
      </c>
      <c r="I44" s="90"/>
    </row>
    <row r="45" spans="1:12" s="3" customFormat="1">
      <c r="A45" s="99" t="s">
        <v>51</v>
      </c>
      <c r="B45" s="99" t="s">
        <v>22</v>
      </c>
      <c r="C45" s="100"/>
      <c r="D45" s="101"/>
      <c r="E45" s="102"/>
      <c r="F45" s="103"/>
      <c r="G45" s="104">
        <f>+E!G44</f>
        <v>0</v>
      </c>
      <c r="I45" s="90"/>
    </row>
    <row r="46" spans="1:12" s="3" customFormat="1">
      <c r="A46" s="73"/>
      <c r="B46" s="74"/>
      <c r="C46" s="66"/>
      <c r="D46" s="67"/>
      <c r="E46" s="66"/>
      <c r="F46" s="66"/>
      <c r="G46" s="75"/>
      <c r="I46" s="90"/>
    </row>
    <row r="47" spans="1:12" s="3" customFormat="1">
      <c r="A47" s="76"/>
      <c r="B47" s="77"/>
      <c r="C47" s="66"/>
      <c r="D47" s="67"/>
      <c r="E47" s="66"/>
      <c r="F47" s="66"/>
      <c r="G47" s="78"/>
      <c r="I47" s="7"/>
      <c r="J47" s="7"/>
      <c r="K47" s="91"/>
      <c r="L47" s="7"/>
    </row>
    <row r="48" spans="1:12" s="3" customFormat="1">
      <c r="A48" s="76"/>
      <c r="B48" s="77"/>
      <c r="C48" s="66"/>
      <c r="D48" s="67"/>
      <c r="E48" s="66"/>
      <c r="F48" s="66"/>
      <c r="G48" s="78"/>
      <c r="I48" s="7"/>
      <c r="J48" s="7"/>
      <c r="K48" s="91"/>
      <c r="L48" s="7"/>
    </row>
    <row r="49" spans="1:11" s="4" customFormat="1">
      <c r="A49" s="119" t="s">
        <v>52</v>
      </c>
      <c r="B49" s="119"/>
      <c r="C49" s="119"/>
      <c r="D49" s="119"/>
      <c r="E49" s="119"/>
      <c r="F49" s="79" t="s">
        <v>53</v>
      </c>
      <c r="G49" s="80">
        <f>+G22+G25+G30+G36+G41</f>
        <v>0</v>
      </c>
      <c r="I49" s="92"/>
      <c r="K49" s="93"/>
    </row>
    <row r="50" spans="1:11" s="5" customFormat="1">
      <c r="A50" s="81"/>
      <c r="B50" s="81"/>
      <c r="C50" s="81"/>
      <c r="D50" s="81"/>
      <c r="E50" s="81"/>
      <c r="F50" s="79" t="s">
        <v>54</v>
      </c>
      <c r="G50" s="80">
        <f>+G49*0.16</f>
        <v>0</v>
      </c>
      <c r="K50" s="94"/>
    </row>
    <row r="51" spans="1:11" s="5" customFormat="1">
      <c r="A51" s="81"/>
      <c r="B51" s="81"/>
      <c r="C51" s="81"/>
      <c r="D51" s="81"/>
      <c r="E51" s="81"/>
      <c r="F51" s="79" t="s">
        <v>55</v>
      </c>
      <c r="G51" s="80">
        <f>+G49+G50</f>
        <v>0</v>
      </c>
      <c r="H51" s="82"/>
      <c r="I51" s="95"/>
      <c r="K51" s="94"/>
    </row>
    <row r="52" spans="1:11" s="6" customFormat="1">
      <c r="G52" s="83"/>
    </row>
    <row r="53" spans="1:11" s="3" customFormat="1">
      <c r="G53" s="84"/>
    </row>
    <row r="54" spans="1:11" s="3" customFormat="1">
      <c r="G54" s="84"/>
    </row>
    <row r="55" spans="1:11" s="3" customFormat="1">
      <c r="H55" s="85"/>
    </row>
    <row r="56" spans="1:11" s="3" customFormat="1">
      <c r="G56" s="84"/>
      <c r="H56" s="86"/>
    </row>
    <row r="57" spans="1:11" s="3" customFormat="1"/>
    <row r="58" spans="1:11" s="3" customFormat="1"/>
    <row r="59" spans="1:11" s="3" customFormat="1"/>
    <row r="60" spans="1:11" s="3" customFormat="1">
      <c r="H60" s="87"/>
    </row>
    <row r="61" spans="1:11" s="3" customFormat="1"/>
    <row r="62" spans="1:11" s="3" customFormat="1"/>
    <row r="63" spans="1:11" s="3" customFormat="1"/>
    <row r="64" spans="1:11" s="3" customFormat="1"/>
    <row r="65" spans="2:8" s="3" customFormat="1">
      <c r="B65" s="88"/>
    </row>
    <row r="66" spans="2:8" s="3" customFormat="1">
      <c r="B66" s="88"/>
    </row>
    <row r="67" spans="2:8" s="3" customFormat="1">
      <c r="B67" s="88"/>
      <c r="H67" s="84"/>
    </row>
    <row r="68" spans="2:8" s="3" customFormat="1">
      <c r="H68" s="84"/>
    </row>
    <row r="69" spans="2:8" s="3" customFormat="1">
      <c r="H69" s="84"/>
    </row>
    <row r="70" spans="2:8" s="3" customFormat="1"/>
    <row r="71" spans="2:8" s="3" customFormat="1"/>
    <row r="72" spans="2:8" s="3" customFormat="1"/>
    <row r="73" spans="2:8" s="3" customFormat="1"/>
  </sheetData>
  <mergeCells count="13">
    <mergeCell ref="C10:F10"/>
    <mergeCell ref="A14:G14"/>
    <mergeCell ref="A49:E49"/>
    <mergeCell ref="B4:B5"/>
    <mergeCell ref="B7:B9"/>
    <mergeCell ref="B11:B12"/>
    <mergeCell ref="C3:F5"/>
    <mergeCell ref="B18:F1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3"/>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c r="A3" s="11"/>
      <c r="B3" s="17" t="s">
        <v>3</v>
      </c>
      <c r="C3" s="126" t="s">
        <v>4</v>
      </c>
      <c r="D3" s="127"/>
      <c r="E3" s="127"/>
      <c r="F3" s="128"/>
      <c r="G3" s="16"/>
    </row>
    <row r="4" spans="1:7">
      <c r="A4" s="11"/>
      <c r="B4" s="120"/>
      <c r="C4" s="126"/>
      <c r="D4" s="127"/>
      <c r="E4" s="127"/>
      <c r="F4" s="128"/>
      <c r="G4" s="16"/>
    </row>
    <row r="5" spans="1:7">
      <c r="A5" s="11"/>
      <c r="B5" s="121"/>
      <c r="C5" s="129"/>
      <c r="D5" s="130"/>
      <c r="E5" s="130"/>
      <c r="F5" s="131"/>
      <c r="G5" s="16"/>
    </row>
    <row r="6" spans="1:7">
      <c r="A6" s="11"/>
      <c r="B6" s="24" t="s">
        <v>5</v>
      </c>
      <c r="C6" s="110" t="s">
        <v>6</v>
      </c>
      <c r="D6" s="111"/>
      <c r="E6" s="111"/>
      <c r="F6" s="25"/>
      <c r="G6" s="16"/>
    </row>
    <row r="7" spans="1:7">
      <c r="A7" s="11"/>
      <c r="B7" s="122" t="s">
        <v>18</v>
      </c>
      <c r="C7" s="112" t="s">
        <v>8</v>
      </c>
      <c r="D7" s="113"/>
      <c r="E7" s="113"/>
      <c r="F7" s="26"/>
      <c r="G7" s="16"/>
    </row>
    <row r="8" spans="1:7">
      <c r="A8" s="11"/>
      <c r="B8" s="122"/>
      <c r="C8" s="112" t="s">
        <v>9</v>
      </c>
      <c r="D8" s="113"/>
      <c r="E8" s="113"/>
      <c r="F8" s="27"/>
      <c r="G8" s="16"/>
    </row>
    <row r="9" spans="1:7">
      <c r="A9" s="11"/>
      <c r="B9" s="123"/>
      <c r="C9" s="114" t="s">
        <v>10</v>
      </c>
      <c r="D9" s="115"/>
      <c r="E9" s="115"/>
      <c r="F9" s="28"/>
      <c r="G9" s="29"/>
    </row>
    <row r="10" spans="1:7">
      <c r="A10" s="11"/>
      <c r="B10" s="30" t="s">
        <v>11</v>
      </c>
      <c r="C10" s="107" t="s">
        <v>12</v>
      </c>
      <c r="D10" s="108"/>
      <c r="E10" s="108"/>
      <c r="F10" s="109"/>
      <c r="G10" s="31"/>
    </row>
    <row r="11" spans="1:7">
      <c r="A11" s="11"/>
      <c r="B11" s="124"/>
      <c r="C11" s="18">
        <v>0</v>
      </c>
      <c r="D11" s="19"/>
      <c r="E11" s="19"/>
      <c r="F11" s="20"/>
      <c r="G11" s="32"/>
    </row>
    <row r="12" spans="1:7">
      <c r="A12" s="33"/>
      <c r="B12" s="125"/>
      <c r="C12" s="21"/>
      <c r="D12" s="22"/>
      <c r="E12" s="22"/>
      <c r="F12" s="23"/>
      <c r="G12" s="34"/>
    </row>
    <row r="13" spans="1:7">
      <c r="D13" s="35"/>
    </row>
    <row r="14" spans="1:7">
      <c r="A14" s="116" t="s">
        <v>56</v>
      </c>
      <c r="B14" s="117"/>
      <c r="C14" s="117"/>
      <c r="D14" s="117"/>
      <c r="E14" s="117"/>
      <c r="F14" s="117"/>
      <c r="G14" s="118"/>
    </row>
    <row r="15" spans="1:7">
      <c r="A15" s="36"/>
      <c r="B15" s="36"/>
      <c r="C15" s="36"/>
      <c r="D15" s="36"/>
      <c r="E15" s="36"/>
      <c r="F15" s="36"/>
      <c r="G15" s="36"/>
    </row>
    <row r="16" spans="1:7" s="1" customFormat="1" ht="30">
      <c r="A16" s="37" t="s">
        <v>14</v>
      </c>
      <c r="B16" s="38" t="s">
        <v>15</v>
      </c>
      <c r="C16" s="38" t="s">
        <v>57</v>
      </c>
      <c r="D16" s="38" t="s">
        <v>58</v>
      </c>
      <c r="E16" s="39" t="s">
        <v>59</v>
      </c>
      <c r="F16" s="39" t="s">
        <v>60</v>
      </c>
      <c r="G16" s="40" t="s">
        <v>16</v>
      </c>
    </row>
    <row r="17" spans="1:9" s="2" customFormat="1" ht="22.5">
      <c r="A17" s="41" t="s">
        <v>17</v>
      </c>
      <c r="B17" s="42" t="str">
        <f>+B7</f>
        <v>CONSERVACIÓN PERIÓDICA DE CARRETERA 417 TRAMO INGRESO SUR A CD. GUZMÁN, EN EL MUNICIPIO DE ZAPOTLÁN EL GRANDE, JALISCO.</v>
      </c>
      <c r="C17" s="43"/>
      <c r="D17" s="44"/>
      <c r="E17" s="45"/>
      <c r="F17" s="46"/>
      <c r="G17" s="47"/>
      <c r="I17" s="89"/>
    </row>
    <row r="18" spans="1:9" s="2" customFormat="1" ht="11.25">
      <c r="A18" s="48"/>
      <c r="B18" s="42"/>
      <c r="C18" s="43"/>
      <c r="D18" s="44"/>
      <c r="E18" s="45"/>
      <c r="F18" s="46"/>
      <c r="G18" s="47"/>
      <c r="I18" s="89"/>
    </row>
    <row r="19" spans="1:9" s="2" customFormat="1" ht="11.25">
      <c r="A19" s="49" t="s">
        <v>19</v>
      </c>
      <c r="B19" s="50" t="s">
        <v>20</v>
      </c>
      <c r="C19" s="51"/>
      <c r="D19" s="52"/>
      <c r="E19" s="51"/>
      <c r="F19" s="51"/>
      <c r="G19" s="53">
        <f>SUM(G20:G22)</f>
        <v>0</v>
      </c>
      <c r="I19" s="89"/>
    </row>
    <row r="20" spans="1:9" s="2" customFormat="1" ht="135">
      <c r="A20" s="48" t="s">
        <v>61</v>
      </c>
      <c r="B20" s="54" t="s">
        <v>62</v>
      </c>
      <c r="C20" s="55" t="s">
        <v>63</v>
      </c>
      <c r="D20" s="56">
        <v>30</v>
      </c>
      <c r="E20" s="45"/>
      <c r="F20" s="46"/>
      <c r="G20" s="57">
        <f>+ROUND(E20*D20,2)</f>
        <v>0</v>
      </c>
      <c r="H20" s="58"/>
      <c r="I20" s="89"/>
    </row>
    <row r="21" spans="1:9" s="2" customFormat="1" ht="123.75">
      <c r="A21" s="48" t="s">
        <v>64</v>
      </c>
      <c r="B21" s="54" t="s">
        <v>65</v>
      </c>
      <c r="C21" s="55" t="s">
        <v>63</v>
      </c>
      <c r="D21" s="56">
        <v>900</v>
      </c>
      <c r="E21" s="45"/>
      <c r="F21" s="46"/>
      <c r="G21" s="57">
        <f>+ROUND(E21*D21,2)</f>
        <v>0</v>
      </c>
      <c r="H21" s="58"/>
      <c r="I21" s="89"/>
    </row>
    <row r="22" spans="1:9" s="2" customFormat="1" ht="326.25">
      <c r="A22" s="48" t="s">
        <v>66</v>
      </c>
      <c r="B22" s="54" t="s">
        <v>168</v>
      </c>
      <c r="C22" s="55" t="s">
        <v>67</v>
      </c>
      <c r="D22" s="56">
        <v>69400</v>
      </c>
      <c r="E22" s="96"/>
      <c r="F22" s="46"/>
      <c r="G22" s="57">
        <f>+ROUND(E22*D22,2)</f>
        <v>0</v>
      </c>
      <c r="H22" s="58"/>
      <c r="I22" s="89"/>
    </row>
    <row r="23" spans="1:9" s="2" customFormat="1" ht="11.25">
      <c r="A23" s="49" t="s">
        <v>21</v>
      </c>
      <c r="B23" s="50" t="s">
        <v>22</v>
      </c>
      <c r="C23" s="51"/>
      <c r="D23" s="52"/>
      <c r="E23" s="51"/>
      <c r="F23" s="51"/>
      <c r="G23" s="53">
        <f>SUM(G24:G27)</f>
        <v>0</v>
      </c>
      <c r="I23" s="89"/>
    </row>
    <row r="24" spans="1:9" s="2" customFormat="1" ht="33.75">
      <c r="A24" s="48" t="s">
        <v>68</v>
      </c>
      <c r="B24" s="54" t="s">
        <v>69</v>
      </c>
      <c r="C24" s="55" t="s">
        <v>70</v>
      </c>
      <c r="D24" s="56">
        <v>925</v>
      </c>
      <c r="E24" s="45"/>
      <c r="F24" s="46"/>
      <c r="G24" s="57">
        <f t="shared" ref="G24:G27" si="0">+ROUND(E24*D24,2)</f>
        <v>0</v>
      </c>
      <c r="H24" s="58"/>
      <c r="I24" s="89"/>
    </row>
    <row r="25" spans="1:9" s="2" customFormat="1" ht="168.75">
      <c r="A25" s="48" t="s">
        <v>71</v>
      </c>
      <c r="B25" s="54" t="s">
        <v>72</v>
      </c>
      <c r="C25" s="55" t="s">
        <v>70</v>
      </c>
      <c r="D25" s="56">
        <v>12</v>
      </c>
      <c r="E25" s="45"/>
      <c r="F25" s="46"/>
      <c r="G25" s="57">
        <f t="shared" si="0"/>
        <v>0</v>
      </c>
      <c r="H25" s="58"/>
      <c r="I25" s="89"/>
    </row>
    <row r="26" spans="1:9" s="2" customFormat="1" ht="67.5">
      <c r="A26" s="48" t="s">
        <v>73</v>
      </c>
      <c r="B26" s="54" t="s">
        <v>74</v>
      </c>
      <c r="C26" s="55" t="s">
        <v>75</v>
      </c>
      <c r="D26" s="56">
        <v>27760</v>
      </c>
      <c r="E26" s="45"/>
      <c r="F26" s="46"/>
      <c r="G26" s="57">
        <f t="shared" si="0"/>
        <v>0</v>
      </c>
      <c r="H26" s="58"/>
      <c r="I26" s="89"/>
    </row>
    <row r="27" spans="1:9" s="2" customFormat="1" ht="180">
      <c r="A27" s="48" t="s">
        <v>76</v>
      </c>
      <c r="B27" s="54" t="s">
        <v>77</v>
      </c>
      <c r="C27" s="55" t="s">
        <v>75</v>
      </c>
      <c r="D27" s="56">
        <v>242</v>
      </c>
      <c r="E27" s="45"/>
      <c r="F27" s="46"/>
      <c r="G27" s="57">
        <f t="shared" si="0"/>
        <v>0</v>
      </c>
      <c r="H27" s="58"/>
      <c r="I27" s="89"/>
    </row>
    <row r="28" spans="1:9" s="3" customFormat="1">
      <c r="A28" s="59"/>
      <c r="B28" s="60"/>
      <c r="C28" s="61"/>
      <c r="D28" s="62">
        <v>0</v>
      </c>
      <c r="E28" s="63"/>
      <c r="F28" s="64"/>
      <c r="G28" s="65"/>
      <c r="I28" s="90"/>
    </row>
    <row r="29" spans="1:9" s="3" customFormat="1">
      <c r="A29" s="66"/>
      <c r="B29" s="66"/>
      <c r="C29" s="66"/>
      <c r="D29" s="67">
        <v>0</v>
      </c>
      <c r="E29" s="66"/>
      <c r="F29" s="66"/>
      <c r="G29" s="66"/>
      <c r="I29" s="90"/>
    </row>
    <row r="30" spans="1:9" s="3" customFormat="1" ht="15.75">
      <c r="A30" s="68"/>
      <c r="B30" s="69" t="s">
        <v>78</v>
      </c>
      <c r="C30" s="70"/>
      <c r="D30" s="71">
        <v>0</v>
      </c>
      <c r="E30" s="68"/>
      <c r="F30" s="68"/>
      <c r="G30" s="68">
        <f>D30*E30</f>
        <v>0</v>
      </c>
      <c r="I30" s="90"/>
    </row>
    <row r="31" spans="1:9" s="3" customFormat="1">
      <c r="A31" s="66"/>
      <c r="B31" s="133" t="str">
        <f>+B17</f>
        <v>CONSERVACIÓN PERIÓDICA DE CARRETERA 417 TRAMO INGRESO SUR A CD. GUZMÁN, EN EL MUNICIPIO DE ZAPOTLÁN EL GRANDE, JALISCO.</v>
      </c>
      <c r="C31" s="133"/>
      <c r="D31" s="133"/>
      <c r="E31" s="133"/>
      <c r="F31" s="133"/>
      <c r="G31" s="66">
        <f>+G17</f>
        <v>0</v>
      </c>
      <c r="I31" s="90"/>
    </row>
    <row r="32" spans="1:9" s="3" customFormat="1">
      <c r="A32" s="66"/>
      <c r="B32" s="133"/>
      <c r="C32" s="133"/>
      <c r="D32" s="133"/>
      <c r="E32" s="133"/>
      <c r="F32" s="133"/>
      <c r="G32" s="66"/>
      <c r="I32" s="90"/>
    </row>
    <row r="33" spans="1:12" s="3" customFormat="1">
      <c r="A33" s="66"/>
      <c r="B33" s="72"/>
      <c r="C33" s="72"/>
      <c r="D33" s="72"/>
      <c r="E33" s="72"/>
      <c r="F33" s="72"/>
      <c r="G33" s="66"/>
      <c r="I33" s="90"/>
    </row>
    <row r="34" spans="1:12" s="3" customFormat="1">
      <c r="A34" s="66"/>
      <c r="B34" s="72"/>
      <c r="C34" s="72"/>
      <c r="D34" s="72"/>
      <c r="E34" s="72"/>
      <c r="F34" s="72"/>
      <c r="G34" s="66"/>
      <c r="I34" s="90"/>
    </row>
    <row r="35" spans="1:12" s="3" customFormat="1">
      <c r="A35" s="73" t="s">
        <v>19</v>
      </c>
      <c r="B35" s="74" t="str">
        <f>+VLOOKUP($A35,$A$19:$G$29,2,0)</f>
        <v>PAVIMENTOS</v>
      </c>
      <c r="C35" s="66"/>
      <c r="D35" s="67"/>
      <c r="E35" s="66"/>
      <c r="F35" s="66"/>
      <c r="G35" s="75">
        <f>+VLOOKUP($A35,$A$19:$G$29,7,0)</f>
        <v>0</v>
      </c>
      <c r="I35" s="90"/>
    </row>
    <row r="36" spans="1:12" s="3" customFormat="1">
      <c r="A36" s="73" t="s">
        <v>21</v>
      </c>
      <c r="B36" s="74" t="str">
        <f>+VLOOKUP($A36,$A$19:$G$29,2,0)</f>
        <v>SEÑALAMIENTO</v>
      </c>
      <c r="C36" s="66"/>
      <c r="D36" s="67"/>
      <c r="E36" s="66"/>
      <c r="F36" s="66"/>
      <c r="G36" s="75">
        <f>+VLOOKUP($A36,$A$19:$G$29,7,0)</f>
        <v>0</v>
      </c>
      <c r="I36" s="90"/>
    </row>
    <row r="37" spans="1:12" s="3" customFormat="1">
      <c r="A37" s="76"/>
      <c r="B37" s="77"/>
      <c r="C37" s="66"/>
      <c r="D37" s="67"/>
      <c r="E37" s="66"/>
      <c r="F37" s="66"/>
      <c r="G37" s="78"/>
      <c r="I37" s="7"/>
      <c r="J37" s="7"/>
      <c r="K37" s="91"/>
      <c r="L37" s="7"/>
    </row>
    <row r="38" spans="1:12" s="3" customFormat="1">
      <c r="A38" s="76"/>
      <c r="B38" s="77"/>
      <c r="C38" s="66"/>
      <c r="D38" s="67"/>
      <c r="E38" s="66"/>
      <c r="F38" s="66"/>
      <c r="G38" s="78"/>
      <c r="I38" s="7"/>
      <c r="J38" s="7"/>
      <c r="K38" s="91"/>
      <c r="L38" s="7"/>
    </row>
    <row r="39" spans="1:12" s="4" customFormat="1">
      <c r="A39" s="119" t="s">
        <v>52</v>
      </c>
      <c r="B39" s="119"/>
      <c r="C39" s="119"/>
      <c r="D39" s="119"/>
      <c r="E39" s="119"/>
      <c r="F39" s="79" t="s">
        <v>53</v>
      </c>
      <c r="G39" s="80">
        <f>SUM(G34:G38)</f>
        <v>0</v>
      </c>
      <c r="I39" s="92"/>
      <c r="K39" s="93"/>
    </row>
    <row r="40" spans="1:12" s="5" customFormat="1">
      <c r="A40" s="81"/>
      <c r="B40" s="81"/>
      <c r="C40" s="81"/>
      <c r="D40" s="81"/>
      <c r="E40" s="81"/>
      <c r="F40" s="79" t="s">
        <v>54</v>
      </c>
      <c r="G40" s="80">
        <f>+G39*0.16</f>
        <v>0</v>
      </c>
      <c r="K40" s="94"/>
    </row>
    <row r="41" spans="1:12" s="5" customFormat="1">
      <c r="A41" s="81"/>
      <c r="B41" s="81"/>
      <c r="C41" s="81"/>
      <c r="D41" s="81"/>
      <c r="E41" s="81"/>
      <c r="F41" s="79" t="s">
        <v>55</v>
      </c>
      <c r="G41" s="80">
        <f>+G39+G40</f>
        <v>0</v>
      </c>
      <c r="H41" s="82"/>
      <c r="I41" s="95"/>
      <c r="K41" s="94"/>
    </row>
    <row r="42" spans="1:12" s="6" customFormat="1">
      <c r="G42" s="83"/>
    </row>
    <row r="43" spans="1:12" s="3" customFormat="1">
      <c r="G43" s="84"/>
    </row>
    <row r="44" spans="1:12" s="3" customFormat="1">
      <c r="G44" s="84"/>
    </row>
    <row r="45" spans="1:12" s="3" customFormat="1">
      <c r="H45" s="85"/>
    </row>
    <row r="46" spans="1:12" s="3" customFormat="1">
      <c r="G46" s="84"/>
      <c r="H46" s="86"/>
    </row>
    <row r="47" spans="1:12" s="3" customFormat="1"/>
    <row r="48" spans="1:12" s="3" customFormat="1"/>
    <row r="49" spans="2:8" s="3" customFormat="1"/>
    <row r="50" spans="2:8" s="3" customFormat="1">
      <c r="H50" s="87"/>
    </row>
    <row r="51" spans="2:8" s="3" customFormat="1"/>
    <row r="52" spans="2:8" s="3" customFormat="1"/>
    <row r="53" spans="2:8" s="3" customFormat="1"/>
    <row r="54" spans="2:8" s="3" customFormat="1"/>
    <row r="55" spans="2:8" s="3" customFormat="1">
      <c r="B55" s="88"/>
    </row>
    <row r="56" spans="2:8" s="3" customFormat="1">
      <c r="B56" s="88"/>
    </row>
    <row r="57" spans="2:8" s="3" customFormat="1">
      <c r="B57" s="88"/>
      <c r="H57" s="84"/>
    </row>
    <row r="58" spans="2:8" s="3" customFormat="1">
      <c r="H58" s="84"/>
    </row>
    <row r="59" spans="2:8" s="3" customFormat="1">
      <c r="H59" s="84"/>
    </row>
    <row r="60" spans="2:8" s="3" customFormat="1"/>
    <row r="61" spans="2:8" s="3" customFormat="1"/>
    <row r="62" spans="2:8" s="3" customFormat="1"/>
    <row r="63" spans="2:8" s="3" customFormat="1"/>
  </sheetData>
  <mergeCells count="13">
    <mergeCell ref="C10:F10"/>
    <mergeCell ref="A14:G14"/>
    <mergeCell ref="A39:E39"/>
    <mergeCell ref="B4:B5"/>
    <mergeCell ref="B7:B9"/>
    <mergeCell ref="B11:B12"/>
    <mergeCell ref="C3:F5"/>
    <mergeCell ref="B31:F32"/>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2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0"/>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c r="A3" s="11"/>
      <c r="B3" s="17" t="s">
        <v>3</v>
      </c>
      <c r="C3" s="126" t="s">
        <v>4</v>
      </c>
      <c r="D3" s="127"/>
      <c r="E3" s="127"/>
      <c r="F3" s="128"/>
      <c r="G3" s="16"/>
    </row>
    <row r="4" spans="1:7">
      <c r="A4" s="11"/>
      <c r="B4" s="120"/>
      <c r="C4" s="126"/>
      <c r="D4" s="127"/>
      <c r="E4" s="127"/>
      <c r="F4" s="128"/>
      <c r="G4" s="16"/>
    </row>
    <row r="5" spans="1:7">
      <c r="A5" s="11"/>
      <c r="B5" s="121"/>
      <c r="C5" s="129"/>
      <c r="D5" s="130"/>
      <c r="E5" s="130"/>
      <c r="F5" s="131"/>
      <c r="G5" s="16"/>
    </row>
    <row r="6" spans="1:7">
      <c r="A6" s="11"/>
      <c r="B6" s="24" t="s">
        <v>5</v>
      </c>
      <c r="C6" s="110" t="s">
        <v>6</v>
      </c>
      <c r="D6" s="111"/>
      <c r="E6" s="111"/>
      <c r="F6" s="25"/>
      <c r="G6" s="16"/>
    </row>
    <row r="7" spans="1:7">
      <c r="A7" s="11"/>
      <c r="B7" s="122" t="s">
        <v>24</v>
      </c>
      <c r="C7" s="112" t="s">
        <v>8</v>
      </c>
      <c r="D7" s="113"/>
      <c r="E7" s="113"/>
      <c r="F7" s="26"/>
      <c r="G7" s="16"/>
    </row>
    <row r="8" spans="1:7">
      <c r="A8" s="11"/>
      <c r="B8" s="122"/>
      <c r="C8" s="112" t="s">
        <v>9</v>
      </c>
      <c r="D8" s="113"/>
      <c r="E8" s="113"/>
      <c r="F8" s="27"/>
      <c r="G8" s="16"/>
    </row>
    <row r="9" spans="1:7">
      <c r="A9" s="11"/>
      <c r="B9" s="123"/>
      <c r="C9" s="114" t="s">
        <v>10</v>
      </c>
      <c r="D9" s="115"/>
      <c r="E9" s="115"/>
      <c r="F9" s="28"/>
      <c r="G9" s="29"/>
    </row>
    <row r="10" spans="1:7">
      <c r="A10" s="11"/>
      <c r="B10" s="30" t="s">
        <v>11</v>
      </c>
      <c r="C10" s="107" t="s">
        <v>12</v>
      </c>
      <c r="D10" s="108"/>
      <c r="E10" s="108"/>
      <c r="F10" s="109"/>
      <c r="G10" s="31"/>
    </row>
    <row r="11" spans="1:7">
      <c r="A11" s="11"/>
      <c r="B11" s="124"/>
      <c r="C11" s="18">
        <v>0</v>
      </c>
      <c r="D11" s="19"/>
      <c r="E11" s="19"/>
      <c r="F11" s="20"/>
      <c r="G11" s="32"/>
    </row>
    <row r="12" spans="1:7">
      <c r="A12" s="33"/>
      <c r="B12" s="125"/>
      <c r="C12" s="21"/>
      <c r="D12" s="22"/>
      <c r="E12" s="22"/>
      <c r="F12" s="23"/>
      <c r="G12" s="34"/>
    </row>
    <row r="13" spans="1:7">
      <c r="D13" s="35"/>
    </row>
    <row r="14" spans="1:7">
      <c r="A14" s="116" t="s">
        <v>56</v>
      </c>
      <c r="B14" s="117"/>
      <c r="C14" s="117"/>
      <c r="D14" s="117"/>
      <c r="E14" s="117"/>
      <c r="F14" s="117"/>
      <c r="G14" s="118"/>
    </row>
    <row r="15" spans="1:7">
      <c r="A15" s="36"/>
      <c r="B15" s="36"/>
      <c r="C15" s="36"/>
      <c r="D15" s="36"/>
      <c r="E15" s="36"/>
      <c r="F15" s="36"/>
      <c r="G15" s="36"/>
    </row>
    <row r="16" spans="1:7" s="1" customFormat="1" ht="30">
      <c r="A16" s="37" t="s">
        <v>14</v>
      </c>
      <c r="B16" s="38" t="s">
        <v>15</v>
      </c>
      <c r="C16" s="38" t="s">
        <v>57</v>
      </c>
      <c r="D16" s="38" t="s">
        <v>58</v>
      </c>
      <c r="E16" s="39" t="s">
        <v>59</v>
      </c>
      <c r="F16" s="39" t="s">
        <v>60</v>
      </c>
      <c r="G16" s="40" t="s">
        <v>16</v>
      </c>
    </row>
    <row r="17" spans="1:9" s="2" customFormat="1" ht="33.75">
      <c r="A17" s="41" t="s">
        <v>23</v>
      </c>
      <c r="B17" s="42" t="str">
        <f>+B7</f>
        <v>CONSERVACIÓN PERIÓDICA DE CARRETERA 427 TRAMO SAN GABRIEL - ENTR. TOLIMÁN, SUBTRAMO SAN GABRIEL - CUATRO CAMINOS, EN LOS MUNICIPIOS DE SAN GABRIEL Y TOLIMÁN, JALISCO.</v>
      </c>
      <c r="C17" s="43"/>
      <c r="D17" s="44"/>
      <c r="E17" s="45"/>
      <c r="F17" s="46"/>
      <c r="G17" s="47"/>
      <c r="I17" s="89"/>
    </row>
    <row r="18" spans="1:9" s="2" customFormat="1" ht="11.25">
      <c r="A18" s="48"/>
      <c r="B18" s="42"/>
      <c r="C18" s="43"/>
      <c r="D18" s="44"/>
      <c r="E18" s="45"/>
      <c r="F18" s="46"/>
      <c r="G18" s="47"/>
      <c r="I18" s="89"/>
    </row>
    <row r="19" spans="1:9" s="2" customFormat="1" ht="11.25">
      <c r="A19" s="49" t="s">
        <v>25</v>
      </c>
      <c r="B19" s="50" t="s">
        <v>26</v>
      </c>
      <c r="C19" s="51"/>
      <c r="D19" s="52"/>
      <c r="E19" s="51"/>
      <c r="F19" s="51"/>
      <c r="G19" s="53">
        <f>SUM(G20:G20)</f>
        <v>0</v>
      </c>
      <c r="I19" s="89"/>
    </row>
    <row r="20" spans="1:9" s="2" customFormat="1" ht="123.75">
      <c r="A20" s="48" t="s">
        <v>79</v>
      </c>
      <c r="B20" s="54" t="s">
        <v>80</v>
      </c>
      <c r="C20" s="55" t="s">
        <v>81</v>
      </c>
      <c r="D20" s="56">
        <v>16</v>
      </c>
      <c r="E20" s="45"/>
      <c r="F20" s="46"/>
      <c r="G20" s="57">
        <f t="shared" ref="G20:G24" si="0">+ROUND(E20*D20,2)</f>
        <v>0</v>
      </c>
      <c r="H20" s="58"/>
      <c r="I20" s="89"/>
    </row>
    <row r="21" spans="1:9" s="2" customFormat="1" ht="11.25">
      <c r="A21" s="49" t="s">
        <v>27</v>
      </c>
      <c r="B21" s="50" t="s">
        <v>28</v>
      </c>
      <c r="C21" s="51"/>
      <c r="D21" s="52"/>
      <c r="E21" s="51"/>
      <c r="F21" s="51"/>
      <c r="G21" s="53">
        <f>SUM(G22:G24)</f>
        <v>0</v>
      </c>
      <c r="I21" s="89"/>
    </row>
    <row r="22" spans="1:9" s="2" customFormat="1" ht="112.5">
      <c r="A22" s="48" t="s">
        <v>82</v>
      </c>
      <c r="B22" s="54" t="s">
        <v>83</v>
      </c>
      <c r="C22" s="55" t="s">
        <v>75</v>
      </c>
      <c r="D22" s="56">
        <v>3500</v>
      </c>
      <c r="E22" s="45"/>
      <c r="F22" s="46"/>
      <c r="G22" s="57">
        <f t="shared" si="0"/>
        <v>0</v>
      </c>
      <c r="H22" s="58"/>
      <c r="I22" s="89"/>
    </row>
    <row r="23" spans="1:9" s="2" customFormat="1" ht="168.75">
      <c r="A23" s="48" t="s">
        <v>84</v>
      </c>
      <c r="B23" s="54" t="s">
        <v>85</v>
      </c>
      <c r="C23" s="55" t="s">
        <v>63</v>
      </c>
      <c r="D23" s="56">
        <v>50</v>
      </c>
      <c r="E23" s="45"/>
      <c r="F23" s="46"/>
      <c r="G23" s="57">
        <f t="shared" si="0"/>
        <v>0</v>
      </c>
      <c r="H23" s="58"/>
      <c r="I23" s="89"/>
    </row>
    <row r="24" spans="1:9" s="2" customFormat="1" ht="45">
      <c r="A24" s="48" t="s">
        <v>86</v>
      </c>
      <c r="B24" s="54" t="s">
        <v>170</v>
      </c>
      <c r="C24" s="55" t="s">
        <v>63</v>
      </c>
      <c r="D24" s="56">
        <v>65</v>
      </c>
      <c r="E24" s="45"/>
      <c r="F24" s="46"/>
      <c r="G24" s="57">
        <f t="shared" si="0"/>
        <v>0</v>
      </c>
      <c r="H24" s="58"/>
      <c r="I24" s="89"/>
    </row>
    <row r="25" spans="1:9" s="2" customFormat="1" ht="11.25">
      <c r="A25" s="49" t="s">
        <v>29</v>
      </c>
      <c r="B25" s="50" t="s">
        <v>20</v>
      </c>
      <c r="C25" s="51"/>
      <c r="D25" s="52"/>
      <c r="E25" s="51"/>
      <c r="F25" s="51"/>
      <c r="G25" s="53">
        <f>SUM(G26:G28)</f>
        <v>0</v>
      </c>
      <c r="I25" s="89"/>
    </row>
    <row r="26" spans="1:9" s="2" customFormat="1" ht="135">
      <c r="A26" s="48" t="s">
        <v>87</v>
      </c>
      <c r="B26" s="54" t="s">
        <v>62</v>
      </c>
      <c r="C26" s="55" t="s">
        <v>63</v>
      </c>
      <c r="D26" s="56">
        <v>90</v>
      </c>
      <c r="E26" s="45"/>
      <c r="F26" s="46"/>
      <c r="G26" s="57">
        <f t="shared" ref="G26:G28" si="1">+ROUND(E26*D26,2)</f>
        <v>0</v>
      </c>
      <c r="H26" s="58"/>
      <c r="I26" s="89"/>
    </row>
    <row r="27" spans="1:9" s="2" customFormat="1" ht="112.5">
      <c r="A27" s="48" t="s">
        <v>88</v>
      </c>
      <c r="B27" s="54" t="s">
        <v>169</v>
      </c>
      <c r="C27" s="55" t="s">
        <v>63</v>
      </c>
      <c r="D27" s="56">
        <v>6448.4</v>
      </c>
      <c r="E27" s="45"/>
      <c r="F27" s="46"/>
      <c r="G27" s="57">
        <f t="shared" si="1"/>
        <v>0</v>
      </c>
      <c r="H27" s="58"/>
      <c r="I27" s="89"/>
    </row>
    <row r="28" spans="1:9" s="2" customFormat="1" ht="326.25">
      <c r="A28" s="48" t="s">
        <v>89</v>
      </c>
      <c r="B28" s="54" t="s">
        <v>168</v>
      </c>
      <c r="C28" s="55" t="s">
        <v>67</v>
      </c>
      <c r="D28" s="56">
        <v>161210</v>
      </c>
      <c r="E28" s="96"/>
      <c r="F28" s="46"/>
      <c r="G28" s="57">
        <f t="shared" si="1"/>
        <v>0</v>
      </c>
      <c r="H28" s="58"/>
      <c r="I28" s="89"/>
    </row>
    <row r="29" spans="1:9" s="2" customFormat="1" ht="11.25">
      <c r="A29" s="49" t="s">
        <v>30</v>
      </c>
      <c r="B29" s="50" t="s">
        <v>22</v>
      </c>
      <c r="C29" s="51"/>
      <c r="D29" s="52"/>
      <c r="E29" s="51"/>
      <c r="F29" s="51"/>
      <c r="G29" s="53">
        <f>SUM(G30:G32)</f>
        <v>0</v>
      </c>
      <c r="I29" s="89"/>
    </row>
    <row r="30" spans="1:9" s="2" customFormat="1" ht="33.75">
      <c r="A30" s="48" t="s">
        <v>90</v>
      </c>
      <c r="B30" s="54" t="s">
        <v>69</v>
      </c>
      <c r="C30" s="55" t="s">
        <v>70</v>
      </c>
      <c r="D30" s="56">
        <v>3250</v>
      </c>
      <c r="E30" s="45"/>
      <c r="F30" s="46"/>
      <c r="G30" s="57">
        <f t="shared" ref="G30:G32" si="2">+ROUND(E30*D30,2)</f>
        <v>0</v>
      </c>
      <c r="H30" s="58"/>
      <c r="I30" s="89"/>
    </row>
    <row r="31" spans="1:9" s="2" customFormat="1" ht="168.75">
      <c r="A31" s="48" t="s">
        <v>91</v>
      </c>
      <c r="B31" s="54" t="s">
        <v>92</v>
      </c>
      <c r="C31" s="55" t="s">
        <v>70</v>
      </c>
      <c r="D31" s="56">
        <v>100</v>
      </c>
      <c r="E31" s="45"/>
      <c r="F31" s="46"/>
      <c r="G31" s="57">
        <f t="shared" si="2"/>
        <v>0</v>
      </c>
      <c r="H31" s="58"/>
      <c r="I31" s="89"/>
    </row>
    <row r="32" spans="1:9" s="2" customFormat="1" ht="67.5">
      <c r="A32" s="48" t="s">
        <v>93</v>
      </c>
      <c r="B32" s="54" t="s">
        <v>74</v>
      </c>
      <c r="C32" s="55" t="s">
        <v>75</v>
      </c>
      <c r="D32" s="56">
        <v>69000</v>
      </c>
      <c r="E32" s="45"/>
      <c r="F32" s="46"/>
      <c r="G32" s="57">
        <f t="shared" si="2"/>
        <v>0</v>
      </c>
      <c r="H32" s="58"/>
      <c r="I32" s="89"/>
    </row>
    <row r="33" spans="1:12" s="3" customFormat="1">
      <c r="A33" s="59"/>
      <c r="B33" s="60"/>
      <c r="C33" s="61"/>
      <c r="D33" s="62">
        <v>0</v>
      </c>
      <c r="E33" s="63"/>
      <c r="F33" s="64"/>
      <c r="G33" s="65"/>
      <c r="I33" s="90"/>
    </row>
    <row r="34" spans="1:12" s="3" customFormat="1">
      <c r="A34" s="66"/>
      <c r="B34" s="66"/>
      <c r="C34" s="66"/>
      <c r="D34" s="67">
        <v>0</v>
      </c>
      <c r="E34" s="66"/>
      <c r="F34" s="66"/>
      <c r="G34" s="66"/>
      <c r="I34" s="90"/>
    </row>
    <row r="35" spans="1:12" s="3" customFormat="1" ht="15.75">
      <c r="A35" s="68"/>
      <c r="B35" s="69" t="s">
        <v>78</v>
      </c>
      <c r="C35" s="70"/>
      <c r="D35" s="71">
        <v>0</v>
      </c>
      <c r="E35" s="68"/>
      <c r="F35" s="68"/>
      <c r="G35" s="68">
        <f>D35*E35</f>
        <v>0</v>
      </c>
      <c r="I35" s="90"/>
    </row>
    <row r="36" spans="1:12" s="3" customFormat="1">
      <c r="A36" s="66"/>
      <c r="B36" s="133" t="str">
        <f>+B17</f>
        <v>CONSERVACIÓN PERIÓDICA DE CARRETERA 427 TRAMO SAN GABRIEL - ENTR. TOLIMÁN, SUBTRAMO SAN GABRIEL - CUATRO CAMINOS, EN LOS MUNICIPIOS DE SAN GABRIEL Y TOLIMÁN, JALISCO.</v>
      </c>
      <c r="C36" s="133"/>
      <c r="D36" s="133"/>
      <c r="E36" s="133"/>
      <c r="F36" s="133"/>
      <c r="G36" s="66">
        <f>+G17</f>
        <v>0</v>
      </c>
      <c r="I36" s="90"/>
    </row>
    <row r="37" spans="1:12" s="3" customFormat="1">
      <c r="A37" s="66"/>
      <c r="B37" s="133"/>
      <c r="C37" s="133"/>
      <c r="D37" s="133"/>
      <c r="E37" s="133"/>
      <c r="F37" s="133"/>
      <c r="G37" s="66"/>
      <c r="I37" s="90"/>
    </row>
    <row r="38" spans="1:12" s="3" customFormat="1">
      <c r="A38" s="66"/>
      <c r="B38" s="72"/>
      <c r="C38" s="72"/>
      <c r="D38" s="72"/>
      <c r="E38" s="72"/>
      <c r="F38" s="72"/>
      <c r="G38" s="66"/>
      <c r="I38" s="90"/>
    </row>
    <row r="39" spans="1:12" s="3" customFormat="1">
      <c r="A39" s="66"/>
      <c r="B39" s="72"/>
      <c r="C39" s="72"/>
      <c r="D39" s="72"/>
      <c r="E39" s="72"/>
      <c r="F39" s="72"/>
      <c r="G39" s="66"/>
      <c r="I39" s="90"/>
    </row>
    <row r="40" spans="1:12" s="3" customFormat="1">
      <c r="A40" s="73" t="s">
        <v>25</v>
      </c>
      <c r="B40" s="74" t="str">
        <f t="shared" ref="B40:B43" si="3">+VLOOKUP($A40,$A$19:$G$34,2,0)</f>
        <v>TERRACERÍAS</v>
      </c>
      <c r="C40" s="66"/>
      <c r="D40" s="67"/>
      <c r="E40" s="66"/>
      <c r="F40" s="66"/>
      <c r="G40" s="75">
        <f t="shared" ref="G40:G43" si="4">+VLOOKUP($A40,$A$19:$G$34,7,0)</f>
        <v>0</v>
      </c>
      <c r="I40" s="90"/>
    </row>
    <row r="41" spans="1:12" s="3" customFormat="1">
      <c r="A41" s="73" t="s">
        <v>27</v>
      </c>
      <c r="B41" s="74" t="str">
        <f t="shared" si="3"/>
        <v>ESTRUCTURA Y OBRAS DE DRENAJE</v>
      </c>
      <c r="C41" s="66"/>
      <c r="D41" s="67"/>
      <c r="E41" s="66"/>
      <c r="F41" s="66"/>
      <c r="G41" s="75">
        <f t="shared" si="4"/>
        <v>0</v>
      </c>
      <c r="I41" s="90"/>
    </row>
    <row r="42" spans="1:12" s="3" customFormat="1">
      <c r="A42" s="73" t="s">
        <v>29</v>
      </c>
      <c r="B42" s="74" t="str">
        <f t="shared" si="3"/>
        <v>PAVIMENTOS</v>
      </c>
      <c r="C42" s="66"/>
      <c r="D42" s="67"/>
      <c r="E42" s="66"/>
      <c r="F42" s="66"/>
      <c r="G42" s="75">
        <f t="shared" si="4"/>
        <v>0</v>
      </c>
      <c r="I42" s="90"/>
    </row>
    <row r="43" spans="1:12" s="3" customFormat="1">
      <c r="A43" s="73" t="s">
        <v>30</v>
      </c>
      <c r="B43" s="74" t="str">
        <f t="shared" si="3"/>
        <v>SEÑALAMIENTO</v>
      </c>
      <c r="C43" s="66"/>
      <c r="D43" s="67"/>
      <c r="E43" s="66"/>
      <c r="F43" s="66"/>
      <c r="G43" s="75">
        <f t="shared" si="4"/>
        <v>0</v>
      </c>
      <c r="I43" s="90"/>
    </row>
    <row r="44" spans="1:12" s="3" customFormat="1">
      <c r="A44" s="76"/>
      <c r="B44" s="77"/>
      <c r="C44" s="66"/>
      <c r="D44" s="67"/>
      <c r="E44" s="66"/>
      <c r="F44" s="66"/>
      <c r="G44" s="78"/>
      <c r="I44" s="7"/>
      <c r="J44" s="7"/>
      <c r="K44" s="91"/>
      <c r="L44" s="7"/>
    </row>
    <row r="45" spans="1:12" s="3" customFormat="1">
      <c r="A45" s="76"/>
      <c r="B45" s="77"/>
      <c r="C45" s="66"/>
      <c r="D45" s="67"/>
      <c r="E45" s="66"/>
      <c r="F45" s="66"/>
      <c r="G45" s="78"/>
      <c r="I45" s="7"/>
      <c r="J45" s="7"/>
      <c r="K45" s="91"/>
      <c r="L45" s="7"/>
    </row>
    <row r="46" spans="1:12" s="4" customFormat="1">
      <c r="A46" s="119" t="s">
        <v>52</v>
      </c>
      <c r="B46" s="119"/>
      <c r="C46" s="119"/>
      <c r="D46" s="119"/>
      <c r="E46" s="119"/>
      <c r="F46" s="79" t="s">
        <v>53</v>
      </c>
      <c r="G46" s="80">
        <f>SUM(G39:G45)</f>
        <v>0</v>
      </c>
      <c r="I46" s="92"/>
      <c r="K46" s="93"/>
    </row>
    <row r="47" spans="1:12" s="5" customFormat="1">
      <c r="A47" s="81"/>
      <c r="B47" s="81"/>
      <c r="C47" s="81"/>
      <c r="D47" s="81"/>
      <c r="E47" s="81"/>
      <c r="F47" s="79" t="s">
        <v>54</v>
      </c>
      <c r="G47" s="80">
        <f>+G46*0.16</f>
        <v>0</v>
      </c>
      <c r="K47" s="94"/>
    </row>
    <row r="48" spans="1:12" s="5" customFormat="1">
      <c r="A48" s="81"/>
      <c r="B48" s="81"/>
      <c r="C48" s="81"/>
      <c r="D48" s="81"/>
      <c r="E48" s="81"/>
      <c r="F48" s="79" t="s">
        <v>55</v>
      </c>
      <c r="G48" s="80">
        <f>+G46+G47</f>
        <v>0</v>
      </c>
      <c r="H48" s="82"/>
      <c r="I48" s="95"/>
      <c r="K48" s="94"/>
    </row>
    <row r="49" spans="2:8" s="6" customFormat="1">
      <c r="G49" s="83"/>
    </row>
    <row r="50" spans="2:8" s="3" customFormat="1">
      <c r="G50" s="84"/>
    </row>
    <row r="51" spans="2:8" s="3" customFormat="1">
      <c r="G51" s="84"/>
    </row>
    <row r="52" spans="2:8" s="3" customFormat="1">
      <c r="H52" s="85"/>
    </row>
    <row r="53" spans="2:8" s="3" customFormat="1">
      <c r="G53" s="84"/>
      <c r="H53" s="86"/>
    </row>
    <row r="54" spans="2:8" s="3" customFormat="1"/>
    <row r="55" spans="2:8" s="3" customFormat="1"/>
    <row r="56" spans="2:8" s="3" customFormat="1"/>
    <row r="57" spans="2:8" s="3" customFormat="1">
      <c r="H57" s="87"/>
    </row>
    <row r="58" spans="2:8" s="3" customFormat="1"/>
    <row r="59" spans="2:8" s="3" customFormat="1"/>
    <row r="60" spans="2:8" s="3" customFormat="1"/>
    <row r="61" spans="2:8" s="3" customFormat="1"/>
    <row r="62" spans="2:8" s="3" customFormat="1">
      <c r="B62" s="88"/>
    </row>
    <row r="63" spans="2:8" s="3" customFormat="1">
      <c r="B63" s="88"/>
    </row>
    <row r="64" spans="2:8" s="3" customFormat="1">
      <c r="B64" s="88"/>
      <c r="H64" s="84"/>
    </row>
    <row r="65" spans="8:8" s="3" customFormat="1">
      <c r="H65" s="84"/>
    </row>
    <row r="66" spans="8:8" s="3" customFormat="1">
      <c r="H66" s="84"/>
    </row>
    <row r="67" spans="8:8" s="3" customFormat="1"/>
    <row r="68" spans="8:8" s="3" customFormat="1"/>
    <row r="69" spans="8:8" s="3" customFormat="1"/>
    <row r="70" spans="8:8" s="3" customFormat="1"/>
  </sheetData>
  <mergeCells count="13">
    <mergeCell ref="C10:F10"/>
    <mergeCell ref="A14:G14"/>
    <mergeCell ref="A46:E46"/>
    <mergeCell ref="B4:B5"/>
    <mergeCell ref="B7:B9"/>
    <mergeCell ref="B11:B12"/>
    <mergeCell ref="C3:F5"/>
    <mergeCell ref="B36:F37"/>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2" manualBreakCount="2">
    <brk id="23" max="6" man="1"/>
    <brk id="33"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95"/>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c r="A3" s="11"/>
      <c r="B3" s="17" t="s">
        <v>3</v>
      </c>
      <c r="C3" s="126" t="s">
        <v>4</v>
      </c>
      <c r="D3" s="127"/>
      <c r="E3" s="127"/>
      <c r="F3" s="128"/>
      <c r="G3" s="16"/>
    </row>
    <row r="4" spans="1:7">
      <c r="A4" s="11"/>
      <c r="B4" s="120"/>
      <c r="C4" s="126"/>
      <c r="D4" s="127"/>
      <c r="E4" s="127"/>
      <c r="F4" s="128"/>
      <c r="G4" s="16"/>
    </row>
    <row r="5" spans="1:7">
      <c r="A5" s="11"/>
      <c r="B5" s="121"/>
      <c r="C5" s="129"/>
      <c r="D5" s="130"/>
      <c r="E5" s="130"/>
      <c r="F5" s="131"/>
      <c r="G5" s="16"/>
    </row>
    <row r="6" spans="1:7">
      <c r="A6" s="11"/>
      <c r="B6" s="24" t="s">
        <v>5</v>
      </c>
      <c r="C6" s="110" t="s">
        <v>6</v>
      </c>
      <c r="D6" s="111"/>
      <c r="E6" s="111"/>
      <c r="F6" s="25"/>
      <c r="G6" s="16"/>
    </row>
    <row r="7" spans="1:7">
      <c r="A7" s="11"/>
      <c r="B7" s="122" t="s">
        <v>32</v>
      </c>
      <c r="C7" s="112" t="s">
        <v>8</v>
      </c>
      <c r="D7" s="113"/>
      <c r="E7" s="113"/>
      <c r="F7" s="26"/>
      <c r="G7" s="16"/>
    </row>
    <row r="8" spans="1:7">
      <c r="A8" s="11"/>
      <c r="B8" s="122"/>
      <c r="C8" s="112" t="s">
        <v>9</v>
      </c>
      <c r="D8" s="113"/>
      <c r="E8" s="113"/>
      <c r="F8" s="27"/>
      <c r="G8" s="16"/>
    </row>
    <row r="9" spans="1:7">
      <c r="A9" s="11"/>
      <c r="B9" s="123"/>
      <c r="C9" s="114" t="s">
        <v>10</v>
      </c>
      <c r="D9" s="115"/>
      <c r="E9" s="115"/>
      <c r="F9" s="28"/>
      <c r="G9" s="29"/>
    </row>
    <row r="10" spans="1:7">
      <c r="A10" s="11"/>
      <c r="B10" s="30" t="s">
        <v>11</v>
      </c>
      <c r="C10" s="107" t="s">
        <v>12</v>
      </c>
      <c r="D10" s="108"/>
      <c r="E10" s="108"/>
      <c r="F10" s="109"/>
      <c r="G10" s="31"/>
    </row>
    <row r="11" spans="1:7">
      <c r="A11" s="11"/>
      <c r="B11" s="124"/>
      <c r="C11" s="18">
        <v>0</v>
      </c>
      <c r="D11" s="19"/>
      <c r="E11" s="19"/>
      <c r="F11" s="20"/>
      <c r="G11" s="32"/>
    </row>
    <row r="12" spans="1:7">
      <c r="A12" s="33"/>
      <c r="B12" s="125"/>
      <c r="C12" s="21"/>
      <c r="D12" s="22"/>
      <c r="E12" s="22"/>
      <c r="F12" s="23"/>
      <c r="G12" s="34"/>
    </row>
    <row r="13" spans="1:7">
      <c r="D13" s="35"/>
    </row>
    <row r="14" spans="1:7">
      <c r="A14" s="116" t="s">
        <v>56</v>
      </c>
      <c r="B14" s="117"/>
      <c r="C14" s="117"/>
      <c r="D14" s="117"/>
      <c r="E14" s="117"/>
      <c r="F14" s="117"/>
      <c r="G14" s="118"/>
    </row>
    <row r="15" spans="1:7">
      <c r="A15" s="36"/>
      <c r="B15" s="36"/>
      <c r="C15" s="36"/>
      <c r="D15" s="36"/>
      <c r="E15" s="36"/>
      <c r="F15" s="36"/>
      <c r="G15" s="36"/>
    </row>
    <row r="16" spans="1:7" s="1" customFormat="1" ht="30">
      <c r="A16" s="37" t="s">
        <v>14</v>
      </c>
      <c r="B16" s="38" t="s">
        <v>15</v>
      </c>
      <c r="C16" s="38" t="s">
        <v>57</v>
      </c>
      <c r="D16" s="38" t="s">
        <v>58</v>
      </c>
      <c r="E16" s="39" t="s">
        <v>59</v>
      </c>
      <c r="F16" s="39" t="s">
        <v>60</v>
      </c>
      <c r="G16" s="40" t="s">
        <v>16</v>
      </c>
    </row>
    <row r="17" spans="1:9" s="2" customFormat="1" ht="33.75">
      <c r="A17" s="41" t="s">
        <v>31</v>
      </c>
      <c r="B17" s="42" t="str">
        <f>+B7</f>
        <v>CONSERVACIÓN PERIÓDICA Y RECONSTRUCCIÓN DE CARRETERA 433 TRAMO TAPALPA - SAN GABRIEL, EN LOS MUNICIPIOS DE SAN GABRIEL Y TAPALPA, JALISCO.</v>
      </c>
      <c r="C17" s="43"/>
      <c r="D17" s="44"/>
      <c r="E17" s="45"/>
      <c r="F17" s="46"/>
      <c r="G17" s="47"/>
      <c r="I17" s="89"/>
    </row>
    <row r="18" spans="1:9" s="2" customFormat="1" ht="11.25">
      <c r="A18" s="48"/>
      <c r="B18" s="42"/>
      <c r="C18" s="43"/>
      <c r="D18" s="44"/>
      <c r="E18" s="45"/>
      <c r="F18" s="46"/>
      <c r="G18" s="47"/>
      <c r="I18" s="89"/>
    </row>
    <row r="19" spans="1:9" s="2" customFormat="1" ht="11.25">
      <c r="A19" s="49" t="s">
        <v>33</v>
      </c>
      <c r="B19" s="50" t="s">
        <v>26</v>
      </c>
      <c r="C19" s="51"/>
      <c r="D19" s="52"/>
      <c r="E19" s="51"/>
      <c r="F19" s="51"/>
      <c r="G19" s="53">
        <f>SUM(G20:G24)</f>
        <v>0</v>
      </c>
      <c r="I19" s="89"/>
    </row>
    <row r="20" spans="1:9" s="2" customFormat="1" ht="123.75">
      <c r="A20" s="48" t="s">
        <v>94</v>
      </c>
      <c r="B20" s="54" t="s">
        <v>80</v>
      </c>
      <c r="C20" s="55" t="s">
        <v>95</v>
      </c>
      <c r="D20" s="56">
        <v>38</v>
      </c>
      <c r="E20" s="45"/>
      <c r="F20" s="46"/>
      <c r="G20" s="57">
        <f t="shared" ref="G20:G24" si="0">+ROUND(E20*D20,2)</f>
        <v>0</v>
      </c>
      <c r="H20" s="58"/>
      <c r="I20" s="89"/>
    </row>
    <row r="21" spans="1:9" s="2" customFormat="1" ht="90">
      <c r="A21" s="48" t="s">
        <v>96</v>
      </c>
      <c r="B21" s="54" t="s">
        <v>97</v>
      </c>
      <c r="C21" s="55" t="s">
        <v>63</v>
      </c>
      <c r="D21" s="56">
        <v>420</v>
      </c>
      <c r="E21" s="45"/>
      <c r="F21" s="46"/>
      <c r="G21" s="57">
        <f t="shared" si="0"/>
        <v>0</v>
      </c>
      <c r="H21" s="58"/>
      <c r="I21" s="89"/>
    </row>
    <row r="22" spans="1:9" s="2" customFormat="1" ht="78.75">
      <c r="A22" s="48" t="s">
        <v>98</v>
      </c>
      <c r="B22" s="54" t="s">
        <v>99</v>
      </c>
      <c r="C22" s="55" t="s">
        <v>63</v>
      </c>
      <c r="D22" s="56">
        <v>400</v>
      </c>
      <c r="E22" s="45"/>
      <c r="F22" s="46"/>
      <c r="G22" s="57">
        <f t="shared" si="0"/>
        <v>0</v>
      </c>
      <c r="H22" s="58"/>
      <c r="I22" s="89"/>
    </row>
    <row r="23" spans="1:9" s="2" customFormat="1" ht="67.5">
      <c r="A23" s="48" t="s">
        <v>100</v>
      </c>
      <c r="B23" s="54" t="s">
        <v>101</v>
      </c>
      <c r="C23" s="55" t="s">
        <v>63</v>
      </c>
      <c r="D23" s="56">
        <v>110</v>
      </c>
      <c r="E23" s="45"/>
      <c r="F23" s="46"/>
      <c r="G23" s="57">
        <f t="shared" si="0"/>
        <v>0</v>
      </c>
      <c r="H23" s="58"/>
      <c r="I23" s="89"/>
    </row>
    <row r="24" spans="1:9" s="2" customFormat="1" ht="22.5">
      <c r="A24" s="48" t="s">
        <v>102</v>
      </c>
      <c r="B24" s="54" t="s">
        <v>103</v>
      </c>
      <c r="C24" s="55" t="s">
        <v>63</v>
      </c>
      <c r="D24" s="56">
        <v>7000</v>
      </c>
      <c r="E24" s="45"/>
      <c r="F24" s="46"/>
      <c r="G24" s="57">
        <f t="shared" si="0"/>
        <v>0</v>
      </c>
      <c r="H24" s="58"/>
      <c r="I24" s="89"/>
    </row>
    <row r="25" spans="1:9" s="2" customFormat="1" ht="11.25">
      <c r="A25" s="49" t="s">
        <v>34</v>
      </c>
      <c r="B25" s="50" t="s">
        <v>35</v>
      </c>
      <c r="C25" s="51"/>
      <c r="D25" s="52"/>
      <c r="E25" s="51"/>
      <c r="F25" s="51"/>
      <c r="G25" s="53">
        <f>SUM(G26:G28)</f>
        <v>0</v>
      </c>
      <c r="I25" s="89"/>
    </row>
    <row r="26" spans="1:9" s="2" customFormat="1" ht="123.75">
      <c r="A26" s="48" t="s">
        <v>104</v>
      </c>
      <c r="B26" s="54" t="s">
        <v>105</v>
      </c>
      <c r="C26" s="55" t="s">
        <v>63</v>
      </c>
      <c r="D26" s="56">
        <v>220</v>
      </c>
      <c r="E26" s="45"/>
      <c r="F26" s="46"/>
      <c r="G26" s="57">
        <f t="shared" ref="G26:G28" si="1">+ROUND(E26*D26,2)</f>
        <v>0</v>
      </c>
      <c r="H26" s="58"/>
      <c r="I26" s="89"/>
    </row>
    <row r="27" spans="1:9" s="2" customFormat="1" ht="67.5">
      <c r="A27" s="48" t="s">
        <v>106</v>
      </c>
      <c r="B27" s="54" t="s">
        <v>107</v>
      </c>
      <c r="C27" s="55" t="s">
        <v>63</v>
      </c>
      <c r="D27" s="56">
        <v>60</v>
      </c>
      <c r="E27" s="45"/>
      <c r="F27" s="46"/>
      <c r="G27" s="57">
        <f t="shared" si="1"/>
        <v>0</v>
      </c>
      <c r="H27" s="58"/>
      <c r="I27" s="89"/>
    </row>
    <row r="28" spans="1:9" s="2" customFormat="1" ht="33.75">
      <c r="A28" s="48" t="s">
        <v>108</v>
      </c>
      <c r="B28" s="54" t="s">
        <v>109</v>
      </c>
      <c r="C28" s="55" t="s">
        <v>63</v>
      </c>
      <c r="D28" s="56">
        <v>30</v>
      </c>
      <c r="E28" s="45"/>
      <c r="F28" s="46"/>
      <c r="G28" s="57">
        <f t="shared" si="1"/>
        <v>0</v>
      </c>
      <c r="H28" s="58"/>
      <c r="I28" s="89"/>
    </row>
    <row r="29" spans="1:9" s="2" customFormat="1" ht="11.25">
      <c r="A29" s="49" t="s">
        <v>36</v>
      </c>
      <c r="B29" s="50" t="s">
        <v>37</v>
      </c>
      <c r="C29" s="51"/>
      <c r="D29" s="52"/>
      <c r="E29" s="51"/>
      <c r="F29" s="51"/>
      <c r="G29" s="53">
        <f>SUM(G30:G36)</f>
        <v>0</v>
      </c>
      <c r="I29" s="89"/>
    </row>
    <row r="30" spans="1:9" s="2" customFormat="1" ht="168.75">
      <c r="A30" s="48" t="s">
        <v>110</v>
      </c>
      <c r="B30" s="54" t="s">
        <v>85</v>
      </c>
      <c r="C30" s="55" t="s">
        <v>63</v>
      </c>
      <c r="D30" s="56">
        <v>260</v>
      </c>
      <c r="E30" s="45"/>
      <c r="F30" s="46"/>
      <c r="G30" s="57">
        <f t="shared" ref="G30:G36" si="2">+ROUND(E30*D30,2)</f>
        <v>0</v>
      </c>
      <c r="H30" s="58"/>
      <c r="I30" s="89"/>
    </row>
    <row r="31" spans="1:9" s="2" customFormat="1" ht="225">
      <c r="A31" s="48" t="s">
        <v>111</v>
      </c>
      <c r="B31" s="54" t="s">
        <v>112</v>
      </c>
      <c r="C31" s="55" t="s">
        <v>75</v>
      </c>
      <c r="D31" s="56">
        <v>60</v>
      </c>
      <c r="E31" s="45"/>
      <c r="F31" s="46"/>
      <c r="G31" s="57">
        <f t="shared" si="2"/>
        <v>0</v>
      </c>
      <c r="H31" s="58"/>
      <c r="I31" s="89"/>
    </row>
    <row r="32" spans="1:9" s="2" customFormat="1" ht="123.75">
      <c r="A32" s="48" t="s">
        <v>113</v>
      </c>
      <c r="B32" s="54" t="s">
        <v>105</v>
      </c>
      <c r="C32" s="55" t="s">
        <v>63</v>
      </c>
      <c r="D32" s="56">
        <v>30</v>
      </c>
      <c r="E32" s="45"/>
      <c r="F32" s="46"/>
      <c r="G32" s="57">
        <f t="shared" si="2"/>
        <v>0</v>
      </c>
      <c r="H32" s="58"/>
      <c r="I32" s="89"/>
    </row>
    <row r="33" spans="1:9" s="2" customFormat="1" ht="112.5">
      <c r="A33" s="48" t="s">
        <v>114</v>
      </c>
      <c r="B33" s="54" t="s">
        <v>115</v>
      </c>
      <c r="C33" s="55" t="s">
        <v>75</v>
      </c>
      <c r="D33" s="56">
        <v>18000</v>
      </c>
      <c r="E33" s="45"/>
      <c r="F33" s="46"/>
      <c r="G33" s="57">
        <f t="shared" si="2"/>
        <v>0</v>
      </c>
      <c r="H33" s="58"/>
      <c r="I33" s="89"/>
    </row>
    <row r="34" spans="1:9" s="2" customFormat="1" ht="33.75">
      <c r="A34" s="48" t="s">
        <v>116</v>
      </c>
      <c r="B34" s="54" t="s">
        <v>171</v>
      </c>
      <c r="C34" s="55" t="s">
        <v>63</v>
      </c>
      <c r="D34" s="56">
        <v>155</v>
      </c>
      <c r="E34" s="45"/>
      <c r="F34" s="46"/>
      <c r="G34" s="57">
        <f t="shared" si="2"/>
        <v>0</v>
      </c>
      <c r="H34" s="58"/>
      <c r="I34" s="89"/>
    </row>
    <row r="35" spans="1:9" s="2" customFormat="1" ht="123.75">
      <c r="A35" s="48" t="s">
        <v>117</v>
      </c>
      <c r="B35" s="54" t="s">
        <v>172</v>
      </c>
      <c r="C35" s="55" t="s">
        <v>75</v>
      </c>
      <c r="D35" s="56">
        <v>8600</v>
      </c>
      <c r="E35" s="45"/>
      <c r="F35" s="46"/>
      <c r="G35" s="57">
        <f t="shared" si="2"/>
        <v>0</v>
      </c>
      <c r="H35" s="58"/>
      <c r="I35" s="89"/>
    </row>
    <row r="36" spans="1:9" s="2" customFormat="1" ht="67.5">
      <c r="A36" s="48" t="s">
        <v>118</v>
      </c>
      <c r="B36" s="54" t="s">
        <v>107</v>
      </c>
      <c r="C36" s="55" t="s">
        <v>63</v>
      </c>
      <c r="D36" s="56">
        <v>30</v>
      </c>
      <c r="E36" s="45"/>
      <c r="F36" s="46"/>
      <c r="G36" s="57">
        <f t="shared" si="2"/>
        <v>0</v>
      </c>
      <c r="H36" s="58"/>
      <c r="I36" s="89"/>
    </row>
    <row r="37" spans="1:9" s="2" customFormat="1" ht="11.25">
      <c r="A37" s="49" t="s">
        <v>38</v>
      </c>
      <c r="B37" s="50" t="s">
        <v>20</v>
      </c>
      <c r="C37" s="51"/>
      <c r="D37" s="52"/>
      <c r="E37" s="51"/>
      <c r="F37" s="51"/>
      <c r="G37" s="53">
        <f>SUM(G38:G45)</f>
        <v>0</v>
      </c>
      <c r="I37" s="89"/>
    </row>
    <row r="38" spans="1:9" s="2" customFormat="1" ht="112.5">
      <c r="A38" s="48" t="s">
        <v>119</v>
      </c>
      <c r="B38" s="54" t="s">
        <v>173</v>
      </c>
      <c r="C38" s="55" t="s">
        <v>63</v>
      </c>
      <c r="D38" s="56">
        <v>5600</v>
      </c>
      <c r="E38" s="45"/>
      <c r="F38" s="46"/>
      <c r="G38" s="57">
        <f t="shared" ref="G38:G45" si="3">+ROUND(E38*D38,2)</f>
        <v>0</v>
      </c>
      <c r="H38" s="58"/>
      <c r="I38" s="89"/>
    </row>
    <row r="39" spans="1:9" s="2" customFormat="1" ht="90">
      <c r="A39" s="48" t="s">
        <v>120</v>
      </c>
      <c r="B39" s="54" t="s">
        <v>121</v>
      </c>
      <c r="C39" s="55" t="s">
        <v>67</v>
      </c>
      <c r="D39" s="56">
        <v>28000</v>
      </c>
      <c r="E39" s="45"/>
      <c r="F39" s="46"/>
      <c r="G39" s="57">
        <f t="shared" si="3"/>
        <v>0</v>
      </c>
      <c r="H39" s="58"/>
      <c r="I39" s="89"/>
    </row>
    <row r="40" spans="1:9" s="2" customFormat="1" ht="90">
      <c r="A40" s="48" t="s">
        <v>122</v>
      </c>
      <c r="B40" s="54" t="s">
        <v>123</v>
      </c>
      <c r="C40" s="55" t="s">
        <v>63</v>
      </c>
      <c r="D40" s="56">
        <v>280</v>
      </c>
      <c r="E40" s="45"/>
      <c r="F40" s="46"/>
      <c r="G40" s="57">
        <f t="shared" si="3"/>
        <v>0</v>
      </c>
      <c r="H40" s="58"/>
      <c r="I40" s="89"/>
    </row>
    <row r="41" spans="1:9" s="2" customFormat="1" ht="112.5">
      <c r="A41" s="48" t="s">
        <v>124</v>
      </c>
      <c r="B41" s="105" t="s">
        <v>174</v>
      </c>
      <c r="C41" s="55" t="s">
        <v>63</v>
      </c>
      <c r="D41" s="56">
        <v>3600</v>
      </c>
      <c r="E41" s="45"/>
      <c r="F41" s="46"/>
      <c r="G41" s="57">
        <f t="shared" si="3"/>
        <v>0</v>
      </c>
      <c r="H41" s="58"/>
      <c r="I41" s="89"/>
    </row>
    <row r="42" spans="1:9" s="2" customFormat="1" ht="326.25">
      <c r="A42" s="48" t="s">
        <v>125</v>
      </c>
      <c r="B42" s="54" t="s">
        <v>175</v>
      </c>
      <c r="C42" s="55" t="s">
        <v>67</v>
      </c>
      <c r="D42" s="56">
        <v>56000</v>
      </c>
      <c r="E42" s="96"/>
      <c r="F42" s="46"/>
      <c r="G42" s="57">
        <f t="shared" si="3"/>
        <v>0</v>
      </c>
      <c r="H42" s="58"/>
      <c r="I42" s="89"/>
    </row>
    <row r="43" spans="1:9" s="2" customFormat="1" ht="123.75">
      <c r="A43" s="48" t="s">
        <v>126</v>
      </c>
      <c r="B43" s="54" t="s">
        <v>65</v>
      </c>
      <c r="C43" s="55" t="s">
        <v>63</v>
      </c>
      <c r="D43" s="56">
        <v>2190</v>
      </c>
      <c r="E43" s="45"/>
      <c r="F43" s="46"/>
      <c r="G43" s="57">
        <f t="shared" si="3"/>
        <v>0</v>
      </c>
      <c r="H43" s="58"/>
      <c r="I43" s="89"/>
    </row>
    <row r="44" spans="1:9" s="2" customFormat="1" ht="135">
      <c r="A44" s="48" t="s">
        <v>127</v>
      </c>
      <c r="B44" s="54" t="s">
        <v>62</v>
      </c>
      <c r="C44" s="55" t="s">
        <v>63</v>
      </c>
      <c r="D44" s="56">
        <v>230</v>
      </c>
      <c r="E44" s="45"/>
      <c r="F44" s="46"/>
      <c r="G44" s="57">
        <f t="shared" si="3"/>
        <v>0</v>
      </c>
      <c r="H44" s="58"/>
      <c r="I44" s="89"/>
    </row>
    <row r="45" spans="1:9" s="2" customFormat="1" ht="225">
      <c r="A45" s="48" t="s">
        <v>128</v>
      </c>
      <c r="B45" s="54" t="s">
        <v>129</v>
      </c>
      <c r="C45" s="55" t="s">
        <v>63</v>
      </c>
      <c r="D45" s="56">
        <v>1350</v>
      </c>
      <c r="E45" s="45"/>
      <c r="F45" s="46"/>
      <c r="G45" s="57">
        <f t="shared" si="3"/>
        <v>0</v>
      </c>
      <c r="H45" s="58"/>
      <c r="I45" s="89"/>
    </row>
    <row r="46" spans="1:9" s="2" customFormat="1" ht="11.25">
      <c r="A46" s="49" t="s">
        <v>39</v>
      </c>
      <c r="B46" s="50" t="s">
        <v>22</v>
      </c>
      <c r="C46" s="51"/>
      <c r="D46" s="52"/>
      <c r="E46" s="51"/>
      <c r="F46" s="51"/>
      <c r="G46" s="53">
        <f>SUM(G47:G56)</f>
        <v>0</v>
      </c>
      <c r="I46" s="89"/>
    </row>
    <row r="47" spans="1:9" s="2" customFormat="1" ht="67.5">
      <c r="A47" s="48" t="s">
        <v>130</v>
      </c>
      <c r="B47" s="54" t="s">
        <v>74</v>
      </c>
      <c r="C47" s="55" t="s">
        <v>75</v>
      </c>
      <c r="D47" s="56">
        <v>106082.99999999999</v>
      </c>
      <c r="E47" s="45"/>
      <c r="F47" s="46"/>
      <c r="G47" s="57">
        <f t="shared" ref="G47:G56" si="4">+ROUND(E47*D47,2)</f>
        <v>0</v>
      </c>
      <c r="H47" s="58"/>
      <c r="I47" s="89"/>
    </row>
    <row r="48" spans="1:9" s="2" customFormat="1" ht="168.75">
      <c r="A48" s="48" t="s">
        <v>131</v>
      </c>
      <c r="B48" s="54" t="s">
        <v>72</v>
      </c>
      <c r="C48" s="55" t="s">
        <v>70</v>
      </c>
      <c r="D48" s="56">
        <v>84</v>
      </c>
      <c r="E48" s="45"/>
      <c r="F48" s="46"/>
      <c r="G48" s="57">
        <f t="shared" si="4"/>
        <v>0</v>
      </c>
      <c r="H48" s="58"/>
      <c r="I48" s="89"/>
    </row>
    <row r="49" spans="1:9" s="2" customFormat="1" ht="168.75">
      <c r="A49" s="48" t="s">
        <v>132</v>
      </c>
      <c r="B49" s="54" t="s">
        <v>92</v>
      </c>
      <c r="C49" s="55" t="s">
        <v>70</v>
      </c>
      <c r="D49" s="56">
        <v>36</v>
      </c>
      <c r="E49" s="45"/>
      <c r="F49" s="46"/>
      <c r="G49" s="57">
        <f t="shared" si="4"/>
        <v>0</v>
      </c>
      <c r="H49" s="58"/>
      <c r="I49" s="89"/>
    </row>
    <row r="50" spans="1:9" s="2" customFormat="1" ht="168.75">
      <c r="A50" s="48" t="s">
        <v>133</v>
      </c>
      <c r="B50" s="54" t="s">
        <v>134</v>
      </c>
      <c r="C50" s="55" t="s">
        <v>70</v>
      </c>
      <c r="D50" s="56">
        <v>14</v>
      </c>
      <c r="E50" s="45"/>
      <c r="F50" s="46"/>
      <c r="G50" s="57">
        <f t="shared" si="4"/>
        <v>0</v>
      </c>
      <c r="H50" s="58"/>
      <c r="I50" s="89"/>
    </row>
    <row r="51" spans="1:9" s="2" customFormat="1" ht="168.75">
      <c r="A51" s="48" t="s">
        <v>135</v>
      </c>
      <c r="B51" s="54" t="s">
        <v>136</v>
      </c>
      <c r="C51" s="55" t="s">
        <v>70</v>
      </c>
      <c r="D51" s="56">
        <v>52</v>
      </c>
      <c r="E51" s="96"/>
      <c r="F51" s="46"/>
      <c r="G51" s="57">
        <f t="shared" si="4"/>
        <v>0</v>
      </c>
      <c r="H51" s="58"/>
      <c r="I51" s="89"/>
    </row>
    <row r="52" spans="1:9" s="2" customFormat="1" ht="168.75">
      <c r="A52" s="48" t="s">
        <v>137</v>
      </c>
      <c r="B52" s="54" t="s">
        <v>138</v>
      </c>
      <c r="C52" s="55" t="s">
        <v>70</v>
      </c>
      <c r="D52" s="56">
        <v>6</v>
      </c>
      <c r="E52" s="45"/>
      <c r="F52" s="46"/>
      <c r="G52" s="57">
        <f t="shared" si="4"/>
        <v>0</v>
      </c>
      <c r="H52" s="58"/>
      <c r="I52" s="89"/>
    </row>
    <row r="53" spans="1:9" s="2" customFormat="1" ht="168.75">
      <c r="A53" s="48" t="s">
        <v>139</v>
      </c>
      <c r="B53" s="54" t="s">
        <v>140</v>
      </c>
      <c r="C53" s="55" t="s">
        <v>70</v>
      </c>
      <c r="D53" s="56">
        <v>10</v>
      </c>
      <c r="E53" s="45"/>
      <c r="F53" s="46"/>
      <c r="G53" s="57">
        <f t="shared" si="4"/>
        <v>0</v>
      </c>
      <c r="H53" s="58"/>
      <c r="I53" s="89"/>
    </row>
    <row r="54" spans="1:9" s="2" customFormat="1" ht="180">
      <c r="A54" s="48" t="s">
        <v>141</v>
      </c>
      <c r="B54" s="54" t="s">
        <v>142</v>
      </c>
      <c r="C54" s="55" t="s">
        <v>70</v>
      </c>
      <c r="D54" s="56">
        <v>6</v>
      </c>
      <c r="E54" s="45"/>
      <c r="F54" s="46"/>
      <c r="G54" s="57">
        <f t="shared" si="4"/>
        <v>0</v>
      </c>
      <c r="H54" s="58"/>
      <c r="I54" s="89"/>
    </row>
    <row r="55" spans="1:9" s="2" customFormat="1" ht="180">
      <c r="A55" s="48" t="s">
        <v>143</v>
      </c>
      <c r="B55" s="54" t="s">
        <v>77</v>
      </c>
      <c r="C55" s="55" t="s">
        <v>75</v>
      </c>
      <c r="D55" s="56">
        <v>420</v>
      </c>
      <c r="E55" s="45"/>
      <c r="F55" s="46"/>
      <c r="G55" s="57">
        <f t="shared" si="4"/>
        <v>0</v>
      </c>
      <c r="H55" s="58"/>
      <c r="I55" s="89"/>
    </row>
    <row r="56" spans="1:9" s="2" customFormat="1" ht="33.75">
      <c r="A56" s="48" t="s">
        <v>144</v>
      </c>
      <c r="B56" s="54" t="s">
        <v>69</v>
      </c>
      <c r="C56" s="55" t="s">
        <v>70</v>
      </c>
      <c r="D56" s="56">
        <v>1100</v>
      </c>
      <c r="E56" s="45"/>
      <c r="F56" s="46"/>
      <c r="G56" s="57">
        <f t="shared" si="4"/>
        <v>0</v>
      </c>
      <c r="H56" s="58"/>
      <c r="I56" s="89"/>
    </row>
    <row r="57" spans="1:9" s="3" customFormat="1">
      <c r="A57" s="59"/>
      <c r="B57" s="60"/>
      <c r="C57" s="61"/>
      <c r="D57" s="62">
        <v>0</v>
      </c>
      <c r="E57" s="63"/>
      <c r="F57" s="64"/>
      <c r="G57" s="65"/>
      <c r="I57" s="90"/>
    </row>
    <row r="58" spans="1:9" s="3" customFormat="1">
      <c r="A58" s="66"/>
      <c r="B58" s="66"/>
      <c r="C58" s="66"/>
      <c r="D58" s="67">
        <v>0</v>
      </c>
      <c r="E58" s="66"/>
      <c r="F58" s="66"/>
      <c r="G58" s="66"/>
      <c r="I58" s="90"/>
    </row>
    <row r="59" spans="1:9" s="3" customFormat="1" ht="15.75">
      <c r="A59" s="68"/>
      <c r="B59" s="69" t="s">
        <v>78</v>
      </c>
      <c r="C59" s="70"/>
      <c r="D59" s="71">
        <v>0</v>
      </c>
      <c r="E59" s="68"/>
      <c r="F59" s="68"/>
      <c r="G59" s="68">
        <f>D59*E59</f>
        <v>0</v>
      </c>
      <c r="I59" s="90"/>
    </row>
    <row r="60" spans="1:9" s="3" customFormat="1">
      <c r="A60" s="66"/>
      <c r="B60" s="133" t="str">
        <f>+B17</f>
        <v>CONSERVACIÓN PERIÓDICA Y RECONSTRUCCIÓN DE CARRETERA 433 TRAMO TAPALPA - SAN GABRIEL, EN LOS MUNICIPIOS DE SAN GABRIEL Y TAPALPA, JALISCO.</v>
      </c>
      <c r="C60" s="133"/>
      <c r="D60" s="133"/>
      <c r="E60" s="133"/>
      <c r="F60" s="133"/>
      <c r="G60" s="66">
        <f>+G17</f>
        <v>0</v>
      </c>
      <c r="I60" s="90"/>
    </row>
    <row r="61" spans="1:9" s="3" customFormat="1">
      <c r="A61" s="66"/>
      <c r="B61" s="133"/>
      <c r="C61" s="133"/>
      <c r="D61" s="133"/>
      <c r="E61" s="133"/>
      <c r="F61" s="133"/>
      <c r="G61" s="66"/>
      <c r="I61" s="90"/>
    </row>
    <row r="62" spans="1:9" s="3" customFormat="1">
      <c r="A62" s="66"/>
      <c r="B62" s="72"/>
      <c r="C62" s="72"/>
      <c r="D62" s="72"/>
      <c r="E62" s="72"/>
      <c r="F62" s="72"/>
      <c r="G62" s="66"/>
      <c r="I62" s="90"/>
    </row>
    <row r="63" spans="1:9" s="3" customFormat="1">
      <c r="A63" s="66"/>
      <c r="B63" s="72"/>
      <c r="C63" s="72"/>
      <c r="D63" s="72"/>
      <c r="E63" s="72"/>
      <c r="F63" s="72"/>
      <c r="G63" s="66"/>
      <c r="I63" s="90"/>
    </row>
    <row r="64" spans="1:9" s="3" customFormat="1">
      <c r="A64" s="73" t="s">
        <v>33</v>
      </c>
      <c r="B64" s="74" t="str">
        <f t="shared" ref="B64:B68" si="5">+VLOOKUP($A64,$A$19:$G$58,2,0)</f>
        <v>TERRACERÍAS</v>
      </c>
      <c r="C64" s="66"/>
      <c r="D64" s="67"/>
      <c r="E64" s="66"/>
      <c r="F64" s="66"/>
      <c r="G64" s="75">
        <f t="shared" ref="G64:G68" si="6">+VLOOKUP($A64,$A$19:$G$58,7,0)</f>
        <v>0</v>
      </c>
      <c r="I64" s="90"/>
    </row>
    <row r="65" spans="1:12" s="3" customFormat="1">
      <c r="A65" s="73" t="s">
        <v>34</v>
      </c>
      <c r="B65" s="74" t="str">
        <f t="shared" si="5"/>
        <v>ESTRUCTURAS</v>
      </c>
      <c r="C65" s="66"/>
      <c r="D65" s="67"/>
      <c r="E65" s="66"/>
      <c r="F65" s="66"/>
      <c r="G65" s="75">
        <f t="shared" si="6"/>
        <v>0</v>
      </c>
      <c r="I65" s="90"/>
    </row>
    <row r="66" spans="1:12" s="3" customFormat="1">
      <c r="A66" s="73" t="s">
        <v>36</v>
      </c>
      <c r="B66" s="74" t="str">
        <f t="shared" si="5"/>
        <v>DRENAJE Y SUBDRENAJE</v>
      </c>
      <c r="C66" s="66"/>
      <c r="D66" s="67"/>
      <c r="E66" s="66"/>
      <c r="F66" s="66"/>
      <c r="G66" s="75">
        <f t="shared" si="6"/>
        <v>0</v>
      </c>
      <c r="I66" s="90"/>
    </row>
    <row r="67" spans="1:12" s="3" customFormat="1">
      <c r="A67" s="73" t="s">
        <v>38</v>
      </c>
      <c r="B67" s="74" t="str">
        <f t="shared" si="5"/>
        <v>PAVIMENTOS</v>
      </c>
      <c r="C67" s="66"/>
      <c r="D67" s="67"/>
      <c r="E67" s="66"/>
      <c r="F67" s="66"/>
      <c r="G67" s="75">
        <f t="shared" si="6"/>
        <v>0</v>
      </c>
      <c r="I67" s="90"/>
    </row>
    <row r="68" spans="1:12" s="3" customFormat="1">
      <c r="A68" s="73" t="s">
        <v>39</v>
      </c>
      <c r="B68" s="74" t="str">
        <f t="shared" si="5"/>
        <v>SEÑALAMIENTO</v>
      </c>
      <c r="C68" s="66"/>
      <c r="D68" s="67"/>
      <c r="E68" s="66"/>
      <c r="F68" s="66"/>
      <c r="G68" s="75">
        <f t="shared" si="6"/>
        <v>0</v>
      </c>
      <c r="I68" s="90"/>
    </row>
    <row r="69" spans="1:12" s="3" customFormat="1">
      <c r="A69" s="76"/>
      <c r="B69" s="77"/>
      <c r="C69" s="66"/>
      <c r="D69" s="67"/>
      <c r="E69" s="66"/>
      <c r="F69" s="66"/>
      <c r="G69" s="78"/>
      <c r="I69" s="7"/>
      <c r="J69" s="7"/>
      <c r="K69" s="91"/>
      <c r="L69" s="7"/>
    </row>
    <row r="70" spans="1:12" s="3" customFormat="1">
      <c r="A70" s="76"/>
      <c r="B70" s="77"/>
      <c r="C70" s="66"/>
      <c r="D70" s="67"/>
      <c r="E70" s="66"/>
      <c r="F70" s="66"/>
      <c r="G70" s="78"/>
      <c r="I70" s="7"/>
      <c r="J70" s="7"/>
      <c r="K70" s="91"/>
      <c r="L70" s="7"/>
    </row>
    <row r="71" spans="1:12" s="4" customFormat="1">
      <c r="A71" s="119" t="s">
        <v>52</v>
      </c>
      <c r="B71" s="119"/>
      <c r="C71" s="119"/>
      <c r="D71" s="119"/>
      <c r="E71" s="119"/>
      <c r="F71" s="79" t="s">
        <v>53</v>
      </c>
      <c r="G71" s="80">
        <f>SUM(G63:G70)</f>
        <v>0</v>
      </c>
      <c r="I71" s="92"/>
      <c r="K71" s="93"/>
    </row>
    <row r="72" spans="1:12" s="5" customFormat="1">
      <c r="A72" s="81"/>
      <c r="B72" s="81"/>
      <c r="C72" s="81"/>
      <c r="D72" s="81"/>
      <c r="E72" s="81"/>
      <c r="F72" s="79" t="s">
        <v>54</v>
      </c>
      <c r="G72" s="80">
        <f>+G71*0.16</f>
        <v>0</v>
      </c>
      <c r="K72" s="94"/>
    </row>
    <row r="73" spans="1:12" s="5" customFormat="1">
      <c r="A73" s="81"/>
      <c r="B73" s="81"/>
      <c r="C73" s="81"/>
      <c r="D73" s="81"/>
      <c r="E73" s="81"/>
      <c r="F73" s="79" t="s">
        <v>55</v>
      </c>
      <c r="G73" s="80">
        <f>+G71+G72</f>
        <v>0</v>
      </c>
      <c r="H73" s="82"/>
      <c r="I73" s="95"/>
      <c r="K73" s="94"/>
    </row>
    <row r="74" spans="1:12" s="6" customFormat="1">
      <c r="G74" s="83"/>
    </row>
    <row r="75" spans="1:12" s="3" customFormat="1">
      <c r="G75" s="84"/>
    </row>
    <row r="76" spans="1:12" s="3" customFormat="1">
      <c r="G76" s="84"/>
    </row>
    <row r="77" spans="1:12" s="3" customFormat="1">
      <c r="H77" s="85"/>
    </row>
    <row r="78" spans="1:12" s="3" customFormat="1">
      <c r="G78" s="84"/>
      <c r="H78" s="86"/>
    </row>
    <row r="79" spans="1:12" s="3" customFormat="1"/>
    <row r="80" spans="1:12" s="3" customFormat="1"/>
    <row r="81" spans="2:8" s="3" customFormat="1"/>
    <row r="82" spans="2:8" s="3" customFormat="1">
      <c r="H82" s="87"/>
    </row>
    <row r="83" spans="2:8" s="3" customFormat="1"/>
    <row r="84" spans="2:8" s="3" customFormat="1"/>
    <row r="85" spans="2:8" s="3" customFormat="1"/>
    <row r="86" spans="2:8" s="3" customFormat="1"/>
    <row r="87" spans="2:8" s="3" customFormat="1">
      <c r="B87" s="88"/>
    </row>
    <row r="88" spans="2:8" s="3" customFormat="1">
      <c r="B88" s="88"/>
    </row>
    <row r="89" spans="2:8" s="3" customFormat="1">
      <c r="B89" s="88"/>
      <c r="H89" s="84"/>
    </row>
    <row r="90" spans="2:8" s="3" customFormat="1">
      <c r="H90" s="84"/>
    </row>
    <row r="91" spans="2:8" s="3" customFormat="1">
      <c r="H91" s="84"/>
    </row>
    <row r="92" spans="2:8" s="3" customFormat="1"/>
    <row r="93" spans="2:8" s="3" customFormat="1"/>
    <row r="94" spans="2:8" s="3" customFormat="1"/>
    <row r="95" spans="2:8" s="3" customFormat="1"/>
  </sheetData>
  <mergeCells count="13">
    <mergeCell ref="C10:F10"/>
    <mergeCell ref="A14:G14"/>
    <mergeCell ref="A71:E71"/>
    <mergeCell ref="B4:B5"/>
    <mergeCell ref="B7:B9"/>
    <mergeCell ref="B11:B12"/>
    <mergeCell ref="C3:F5"/>
    <mergeCell ref="B60:F61"/>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3" manualBreakCount="3">
    <brk id="24" max="6" man="1"/>
    <brk id="30" max="6" man="1"/>
    <brk id="57"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2"/>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c r="A3" s="11"/>
      <c r="B3" s="17" t="s">
        <v>3</v>
      </c>
      <c r="C3" s="126" t="s">
        <v>4</v>
      </c>
      <c r="D3" s="127"/>
      <c r="E3" s="127"/>
      <c r="F3" s="128"/>
      <c r="G3" s="16"/>
    </row>
    <row r="4" spans="1:7">
      <c r="A4" s="11"/>
      <c r="B4" s="120"/>
      <c r="C4" s="126"/>
      <c r="D4" s="127"/>
      <c r="E4" s="127"/>
      <c r="F4" s="128"/>
      <c r="G4" s="16"/>
    </row>
    <row r="5" spans="1:7">
      <c r="A5" s="11"/>
      <c r="B5" s="121"/>
      <c r="C5" s="129"/>
      <c r="D5" s="130"/>
      <c r="E5" s="130"/>
      <c r="F5" s="131"/>
      <c r="G5" s="16"/>
    </row>
    <row r="6" spans="1:7">
      <c r="A6" s="11"/>
      <c r="B6" s="24" t="s">
        <v>5</v>
      </c>
      <c r="C6" s="110" t="s">
        <v>6</v>
      </c>
      <c r="D6" s="111"/>
      <c r="E6" s="111"/>
      <c r="F6" s="25"/>
      <c r="G6" s="16"/>
    </row>
    <row r="7" spans="1:7">
      <c r="A7" s="11"/>
      <c r="B7" s="122" t="s">
        <v>41</v>
      </c>
      <c r="C7" s="112" t="s">
        <v>8</v>
      </c>
      <c r="D7" s="113"/>
      <c r="E7" s="113"/>
      <c r="F7" s="26"/>
      <c r="G7" s="16"/>
    </row>
    <row r="8" spans="1:7">
      <c r="A8" s="11"/>
      <c r="B8" s="122"/>
      <c r="C8" s="112" t="s">
        <v>9</v>
      </c>
      <c r="D8" s="113"/>
      <c r="E8" s="113"/>
      <c r="F8" s="27"/>
      <c r="G8" s="16"/>
    </row>
    <row r="9" spans="1:7">
      <c r="A9" s="11"/>
      <c r="B9" s="123"/>
      <c r="C9" s="114" t="s">
        <v>10</v>
      </c>
      <c r="D9" s="115"/>
      <c r="E9" s="115"/>
      <c r="F9" s="28"/>
      <c r="G9" s="29"/>
    </row>
    <row r="10" spans="1:7">
      <c r="A10" s="11"/>
      <c r="B10" s="30" t="s">
        <v>11</v>
      </c>
      <c r="C10" s="107" t="s">
        <v>12</v>
      </c>
      <c r="D10" s="108"/>
      <c r="E10" s="108"/>
      <c r="F10" s="109"/>
      <c r="G10" s="31"/>
    </row>
    <row r="11" spans="1:7">
      <c r="A11" s="11"/>
      <c r="B11" s="124"/>
      <c r="C11" s="18">
        <v>0</v>
      </c>
      <c r="D11" s="19"/>
      <c r="E11" s="19"/>
      <c r="F11" s="20"/>
      <c r="G11" s="32"/>
    </row>
    <row r="12" spans="1:7">
      <c r="A12" s="33"/>
      <c r="B12" s="125"/>
      <c r="C12" s="21"/>
      <c r="D12" s="22"/>
      <c r="E12" s="22"/>
      <c r="F12" s="23"/>
      <c r="G12" s="34"/>
    </row>
    <row r="13" spans="1:7">
      <c r="D13" s="35"/>
    </row>
    <row r="14" spans="1:7">
      <c r="A14" s="116" t="s">
        <v>56</v>
      </c>
      <c r="B14" s="117"/>
      <c r="C14" s="117"/>
      <c r="D14" s="117"/>
      <c r="E14" s="117"/>
      <c r="F14" s="117"/>
      <c r="G14" s="118"/>
    </row>
    <row r="15" spans="1:7">
      <c r="A15" s="36"/>
      <c r="B15" s="36"/>
      <c r="C15" s="36"/>
      <c r="D15" s="36"/>
      <c r="E15" s="36"/>
      <c r="F15" s="36"/>
      <c r="G15" s="36"/>
    </row>
    <row r="16" spans="1:7" s="1" customFormat="1" ht="30">
      <c r="A16" s="37" t="s">
        <v>14</v>
      </c>
      <c r="B16" s="38" t="s">
        <v>15</v>
      </c>
      <c r="C16" s="38" t="s">
        <v>57</v>
      </c>
      <c r="D16" s="38" t="s">
        <v>58</v>
      </c>
      <c r="E16" s="39" t="s">
        <v>59</v>
      </c>
      <c r="F16" s="39" t="s">
        <v>60</v>
      </c>
      <c r="G16" s="40" t="s">
        <v>16</v>
      </c>
    </row>
    <row r="17" spans="1:9" s="2" customFormat="1" ht="33.75">
      <c r="A17" s="41" t="s">
        <v>40</v>
      </c>
      <c r="B17" s="42" t="str">
        <f>+B7</f>
        <v>CONSERVACIÓN PERIÓDICA Y RECONSTRUCCIÓN DE CARRETERAS 459 Y SIN CÓDIGO, TRAMO (TECALITLÁN - LA PURÍSIMA) - TUXPAN, EN LOS MUNICIPIOS DE CHIQUILISTLÁN Y TECOLOTLÁN, JALISCO.</v>
      </c>
      <c r="C17" s="43"/>
      <c r="D17" s="44"/>
      <c r="E17" s="45"/>
      <c r="F17" s="46"/>
      <c r="G17" s="47"/>
      <c r="I17" s="89"/>
    </row>
    <row r="18" spans="1:9" s="2" customFormat="1" ht="11.25">
      <c r="A18" s="48"/>
      <c r="B18" s="42"/>
      <c r="C18" s="43"/>
      <c r="D18" s="44"/>
      <c r="E18" s="45"/>
      <c r="F18" s="46"/>
      <c r="G18" s="47"/>
      <c r="I18" s="89"/>
    </row>
    <row r="19" spans="1:9" s="2" customFormat="1" ht="11.25">
      <c r="A19" s="49" t="s">
        <v>42</v>
      </c>
      <c r="B19" s="50" t="s">
        <v>26</v>
      </c>
      <c r="C19" s="51"/>
      <c r="D19" s="52"/>
      <c r="E19" s="51"/>
      <c r="F19" s="51"/>
      <c r="G19" s="53">
        <f>SUM(G20:G20)</f>
        <v>0</v>
      </c>
      <c r="I19" s="89"/>
    </row>
    <row r="20" spans="1:9" s="2" customFormat="1" ht="123.75">
      <c r="A20" s="48" t="s">
        <v>145</v>
      </c>
      <c r="B20" s="54" t="s">
        <v>80</v>
      </c>
      <c r="C20" s="55" t="s">
        <v>81</v>
      </c>
      <c r="D20" s="56">
        <v>6</v>
      </c>
      <c r="E20" s="45"/>
      <c r="F20" s="46"/>
      <c r="G20" s="57">
        <f t="shared" ref="G20:G25" si="0">+ROUND(E20*D20,2)</f>
        <v>0</v>
      </c>
      <c r="H20" s="58"/>
      <c r="I20" s="89"/>
    </row>
    <row r="21" spans="1:9" s="2" customFormat="1" ht="11.25">
      <c r="A21" s="49" t="s">
        <v>43</v>
      </c>
      <c r="B21" s="50" t="s">
        <v>28</v>
      </c>
      <c r="C21" s="51"/>
      <c r="D21" s="52"/>
      <c r="E21" s="51"/>
      <c r="F21" s="51"/>
      <c r="G21" s="53">
        <f>SUM(G22:G25)</f>
        <v>0</v>
      </c>
      <c r="I21" s="89"/>
    </row>
    <row r="22" spans="1:9" s="2" customFormat="1" ht="112.5">
      <c r="A22" s="48" t="s">
        <v>146</v>
      </c>
      <c r="B22" s="54" t="s">
        <v>83</v>
      </c>
      <c r="C22" s="55" t="s">
        <v>75</v>
      </c>
      <c r="D22" s="56">
        <v>1600</v>
      </c>
      <c r="E22" s="45"/>
      <c r="F22" s="46"/>
      <c r="G22" s="57">
        <f t="shared" si="0"/>
        <v>0</v>
      </c>
      <c r="H22" s="58"/>
      <c r="I22" s="89"/>
    </row>
    <row r="23" spans="1:9" s="2" customFormat="1" ht="168.75">
      <c r="A23" s="48" t="s">
        <v>147</v>
      </c>
      <c r="B23" s="54" t="s">
        <v>85</v>
      </c>
      <c r="C23" s="55" t="s">
        <v>63</v>
      </c>
      <c r="D23" s="56">
        <v>85</v>
      </c>
      <c r="E23" s="45"/>
      <c r="F23" s="46"/>
      <c r="G23" s="57">
        <f t="shared" si="0"/>
        <v>0</v>
      </c>
      <c r="H23" s="58"/>
      <c r="I23" s="89"/>
    </row>
    <row r="24" spans="1:9" s="2" customFormat="1" ht="123.75">
      <c r="A24" s="48" t="s">
        <v>148</v>
      </c>
      <c r="B24" s="54" t="s">
        <v>105</v>
      </c>
      <c r="C24" s="55" t="s">
        <v>63</v>
      </c>
      <c r="D24" s="56">
        <v>20</v>
      </c>
      <c r="E24" s="45"/>
      <c r="F24" s="46"/>
      <c r="G24" s="57">
        <f t="shared" si="0"/>
        <v>0</v>
      </c>
      <c r="H24" s="58"/>
      <c r="I24" s="89"/>
    </row>
    <row r="25" spans="1:9" s="2" customFormat="1" ht="45">
      <c r="A25" s="48" t="s">
        <v>149</v>
      </c>
      <c r="B25" s="54" t="s">
        <v>178</v>
      </c>
      <c r="C25" s="55" t="s">
        <v>63</v>
      </c>
      <c r="D25" s="56">
        <v>16</v>
      </c>
      <c r="E25" s="45"/>
      <c r="F25" s="46"/>
      <c r="G25" s="57">
        <f t="shared" si="0"/>
        <v>0</v>
      </c>
      <c r="H25" s="58"/>
      <c r="I25" s="89"/>
    </row>
    <row r="26" spans="1:9" s="2" customFormat="1" ht="11.25">
      <c r="A26" s="49" t="s">
        <v>44</v>
      </c>
      <c r="B26" s="50" t="s">
        <v>20</v>
      </c>
      <c r="C26" s="51"/>
      <c r="D26" s="52"/>
      <c r="E26" s="51"/>
      <c r="F26" s="51"/>
      <c r="G26" s="53">
        <f>SUM(G27:G30)</f>
        <v>0</v>
      </c>
      <c r="I26" s="89"/>
    </row>
    <row r="27" spans="1:9" s="2" customFormat="1" ht="225">
      <c r="A27" s="48" t="s">
        <v>150</v>
      </c>
      <c r="B27" s="54" t="s">
        <v>129</v>
      </c>
      <c r="C27" s="55" t="s">
        <v>63</v>
      </c>
      <c r="D27" s="56">
        <v>1180</v>
      </c>
      <c r="E27" s="45"/>
      <c r="F27" s="46"/>
      <c r="G27" s="57">
        <f t="shared" ref="G27:G30" si="1">+ROUND(E27*D27,2)</f>
        <v>0</v>
      </c>
      <c r="H27" s="58"/>
      <c r="I27" s="89"/>
    </row>
    <row r="28" spans="1:9" s="2" customFormat="1" ht="135">
      <c r="A28" s="48" t="s">
        <v>151</v>
      </c>
      <c r="B28" s="54" t="s">
        <v>62</v>
      </c>
      <c r="C28" s="55" t="s">
        <v>63</v>
      </c>
      <c r="D28" s="56">
        <v>45</v>
      </c>
      <c r="E28" s="45"/>
      <c r="F28" s="46"/>
      <c r="G28" s="57">
        <f t="shared" si="1"/>
        <v>0</v>
      </c>
      <c r="H28" s="58"/>
      <c r="I28" s="89"/>
    </row>
    <row r="29" spans="1:9" s="2" customFormat="1" ht="112.5">
      <c r="A29" s="48" t="s">
        <v>152</v>
      </c>
      <c r="B29" s="54" t="s">
        <v>177</v>
      </c>
      <c r="C29" s="55" t="s">
        <v>63</v>
      </c>
      <c r="D29" s="56">
        <v>2407.9999999999995</v>
      </c>
      <c r="E29" s="45"/>
      <c r="F29" s="46"/>
      <c r="G29" s="57">
        <f t="shared" si="1"/>
        <v>0</v>
      </c>
      <c r="H29" s="58"/>
      <c r="I29" s="89"/>
    </row>
    <row r="30" spans="1:9" s="2" customFormat="1" ht="326.25">
      <c r="A30" s="48" t="s">
        <v>153</v>
      </c>
      <c r="B30" s="54" t="s">
        <v>176</v>
      </c>
      <c r="C30" s="55" t="s">
        <v>67</v>
      </c>
      <c r="D30" s="56">
        <v>34000</v>
      </c>
      <c r="E30" s="96"/>
      <c r="F30" s="46"/>
      <c r="G30" s="57">
        <f t="shared" si="1"/>
        <v>0</v>
      </c>
      <c r="H30" s="58"/>
      <c r="I30" s="89"/>
    </row>
    <row r="31" spans="1:9" s="2" customFormat="1" ht="11.25">
      <c r="A31" s="49" t="s">
        <v>45</v>
      </c>
      <c r="B31" s="50" t="s">
        <v>22</v>
      </c>
      <c r="C31" s="51"/>
      <c r="D31" s="52"/>
      <c r="E31" s="51"/>
      <c r="F31" s="51"/>
      <c r="G31" s="53">
        <f>SUM(G32:G34)</f>
        <v>0</v>
      </c>
      <c r="I31" s="89"/>
    </row>
    <row r="32" spans="1:9" s="2" customFormat="1" ht="33.75">
      <c r="A32" s="48" t="s">
        <v>154</v>
      </c>
      <c r="B32" s="54" t="s">
        <v>69</v>
      </c>
      <c r="C32" s="55" t="s">
        <v>70</v>
      </c>
      <c r="D32" s="56">
        <v>850</v>
      </c>
      <c r="E32" s="45"/>
      <c r="F32" s="46"/>
      <c r="G32" s="57">
        <f t="shared" ref="G32:G34" si="2">+ROUND(E32*D32,2)</f>
        <v>0</v>
      </c>
      <c r="H32" s="58"/>
      <c r="I32" s="89"/>
    </row>
    <row r="33" spans="1:12" s="2" customFormat="1" ht="168.75">
      <c r="A33" s="48" t="s">
        <v>155</v>
      </c>
      <c r="B33" s="54" t="s">
        <v>92</v>
      </c>
      <c r="C33" s="55" t="s">
        <v>70</v>
      </c>
      <c r="D33" s="56">
        <v>30</v>
      </c>
      <c r="E33" s="45"/>
      <c r="F33" s="46"/>
      <c r="G33" s="57">
        <f t="shared" si="2"/>
        <v>0</v>
      </c>
      <c r="H33" s="58"/>
      <c r="I33" s="89"/>
    </row>
    <row r="34" spans="1:12" s="2" customFormat="1" ht="67.5">
      <c r="A34" s="48" t="s">
        <v>156</v>
      </c>
      <c r="B34" s="54" t="s">
        <v>74</v>
      </c>
      <c r="C34" s="55" t="s">
        <v>75</v>
      </c>
      <c r="D34" s="106">
        <v>25800</v>
      </c>
      <c r="E34" s="45"/>
      <c r="F34" s="46"/>
      <c r="G34" s="57">
        <f t="shared" si="2"/>
        <v>0</v>
      </c>
      <c r="H34" s="58"/>
      <c r="I34" s="89"/>
    </row>
    <row r="35" spans="1:12" s="3" customFormat="1">
      <c r="A35" s="59"/>
      <c r="B35" s="60"/>
      <c r="C35" s="61"/>
      <c r="D35" s="62">
        <v>0</v>
      </c>
      <c r="E35" s="63"/>
      <c r="F35" s="64"/>
      <c r="G35" s="65"/>
      <c r="I35" s="90"/>
    </row>
    <row r="36" spans="1:12" s="3" customFormat="1">
      <c r="A36" s="66"/>
      <c r="B36" s="66"/>
      <c r="C36" s="66"/>
      <c r="D36" s="67">
        <v>0</v>
      </c>
      <c r="E36" s="66"/>
      <c r="F36" s="66"/>
      <c r="G36" s="66"/>
      <c r="I36" s="90"/>
    </row>
    <row r="37" spans="1:12" s="3" customFormat="1" ht="15.75">
      <c r="A37" s="68"/>
      <c r="B37" s="69" t="s">
        <v>78</v>
      </c>
      <c r="C37" s="70"/>
      <c r="D37" s="71">
        <v>0</v>
      </c>
      <c r="E37" s="68"/>
      <c r="F37" s="68"/>
      <c r="G37" s="68">
        <f>D37*E37</f>
        <v>0</v>
      </c>
      <c r="I37" s="90"/>
    </row>
    <row r="38" spans="1:12" s="3" customFormat="1">
      <c r="A38" s="66"/>
      <c r="B38" s="133" t="str">
        <f>+B17</f>
        <v>CONSERVACIÓN PERIÓDICA Y RECONSTRUCCIÓN DE CARRETERAS 459 Y SIN CÓDIGO, TRAMO (TECALITLÁN - LA PURÍSIMA) - TUXPAN, EN LOS MUNICIPIOS DE CHIQUILISTLÁN Y TECOLOTLÁN, JALISCO.</v>
      </c>
      <c r="C38" s="133"/>
      <c r="D38" s="133"/>
      <c r="E38" s="133"/>
      <c r="F38" s="133"/>
      <c r="G38" s="66">
        <f>+G17</f>
        <v>0</v>
      </c>
      <c r="I38" s="90"/>
    </row>
    <row r="39" spans="1:12" s="3" customFormat="1">
      <c r="A39" s="66"/>
      <c r="B39" s="133"/>
      <c r="C39" s="133"/>
      <c r="D39" s="133"/>
      <c r="E39" s="133"/>
      <c r="F39" s="133"/>
      <c r="G39" s="66"/>
      <c r="I39" s="90"/>
    </row>
    <row r="40" spans="1:12" s="3" customFormat="1">
      <c r="A40" s="66"/>
      <c r="B40" s="72"/>
      <c r="C40" s="72"/>
      <c r="D40" s="72"/>
      <c r="E40" s="72"/>
      <c r="F40" s="72"/>
      <c r="G40" s="66"/>
      <c r="I40" s="90"/>
    </row>
    <row r="41" spans="1:12" s="3" customFormat="1">
      <c r="A41" s="66"/>
      <c r="B41" s="72"/>
      <c r="C41" s="72"/>
      <c r="D41" s="72"/>
      <c r="E41" s="72"/>
      <c r="F41" s="72"/>
      <c r="G41" s="66"/>
      <c r="I41" s="90"/>
    </row>
    <row r="42" spans="1:12" s="3" customFormat="1">
      <c r="A42" s="73" t="s">
        <v>42</v>
      </c>
      <c r="B42" s="74" t="str">
        <f t="shared" ref="B42:B45" si="3">+VLOOKUP($A42,$A$19:$G$36,2,0)</f>
        <v>TERRACERÍAS</v>
      </c>
      <c r="C42" s="66"/>
      <c r="D42" s="67"/>
      <c r="E42" s="66"/>
      <c r="F42" s="66"/>
      <c r="G42" s="75">
        <f t="shared" ref="G42:G45" si="4">+VLOOKUP($A42,$A$19:$G$36,7,0)</f>
        <v>0</v>
      </c>
      <c r="I42" s="90"/>
    </row>
    <row r="43" spans="1:12" s="3" customFormat="1">
      <c r="A43" s="73" t="s">
        <v>43</v>
      </c>
      <c r="B43" s="74" t="str">
        <f t="shared" si="3"/>
        <v>ESTRUCTURA Y OBRAS DE DRENAJE</v>
      </c>
      <c r="C43" s="66"/>
      <c r="D43" s="67"/>
      <c r="E43" s="66"/>
      <c r="F43" s="66"/>
      <c r="G43" s="75">
        <f t="shared" si="4"/>
        <v>0</v>
      </c>
      <c r="I43" s="90"/>
    </row>
    <row r="44" spans="1:12" s="3" customFormat="1">
      <c r="A44" s="73" t="s">
        <v>44</v>
      </c>
      <c r="B44" s="74" t="str">
        <f t="shared" si="3"/>
        <v>PAVIMENTOS</v>
      </c>
      <c r="C44" s="66"/>
      <c r="D44" s="67"/>
      <c r="E44" s="66"/>
      <c r="F44" s="66"/>
      <c r="G44" s="75">
        <f t="shared" si="4"/>
        <v>0</v>
      </c>
      <c r="I44" s="90"/>
    </row>
    <row r="45" spans="1:12" s="3" customFormat="1">
      <c r="A45" s="73" t="s">
        <v>45</v>
      </c>
      <c r="B45" s="74" t="str">
        <f t="shared" si="3"/>
        <v>SEÑALAMIENTO</v>
      </c>
      <c r="C45" s="66"/>
      <c r="D45" s="67"/>
      <c r="E45" s="66"/>
      <c r="F45" s="66"/>
      <c r="G45" s="75">
        <f t="shared" si="4"/>
        <v>0</v>
      </c>
      <c r="I45" s="90"/>
    </row>
    <row r="46" spans="1:12" s="3" customFormat="1">
      <c r="A46" s="76"/>
      <c r="B46" s="77"/>
      <c r="C46" s="66"/>
      <c r="D46" s="67"/>
      <c r="E46" s="66"/>
      <c r="F46" s="66"/>
      <c r="G46" s="78"/>
      <c r="I46" s="7"/>
      <c r="J46" s="7"/>
      <c r="K46" s="91"/>
      <c r="L46" s="7"/>
    </row>
    <row r="47" spans="1:12" s="3" customFormat="1">
      <c r="A47" s="76"/>
      <c r="B47" s="77"/>
      <c r="C47" s="66"/>
      <c r="D47" s="67"/>
      <c r="E47" s="66"/>
      <c r="F47" s="66"/>
      <c r="G47" s="78"/>
      <c r="I47" s="7"/>
      <c r="J47" s="7"/>
      <c r="K47" s="91"/>
      <c r="L47" s="7"/>
    </row>
    <row r="48" spans="1:12" s="4" customFormat="1">
      <c r="A48" s="119" t="s">
        <v>52</v>
      </c>
      <c r="B48" s="119"/>
      <c r="C48" s="119"/>
      <c r="D48" s="119"/>
      <c r="E48" s="119"/>
      <c r="F48" s="79" t="s">
        <v>53</v>
      </c>
      <c r="G48" s="80">
        <f>SUM(G41:G47)</f>
        <v>0</v>
      </c>
      <c r="I48" s="92"/>
      <c r="K48" s="93"/>
    </row>
    <row r="49" spans="1:11" s="5" customFormat="1">
      <c r="A49" s="81"/>
      <c r="B49" s="81"/>
      <c r="C49" s="81"/>
      <c r="D49" s="81"/>
      <c r="E49" s="81"/>
      <c r="F49" s="79" t="s">
        <v>54</v>
      </c>
      <c r="G49" s="80">
        <f>+G48*0.16</f>
        <v>0</v>
      </c>
      <c r="K49" s="94"/>
    </row>
    <row r="50" spans="1:11" s="5" customFormat="1">
      <c r="A50" s="81"/>
      <c r="B50" s="81"/>
      <c r="C50" s="81"/>
      <c r="D50" s="81"/>
      <c r="E50" s="81"/>
      <c r="F50" s="79" t="s">
        <v>55</v>
      </c>
      <c r="G50" s="80">
        <f>+G48+G49</f>
        <v>0</v>
      </c>
      <c r="H50" s="82"/>
      <c r="I50" s="95"/>
      <c r="K50" s="94"/>
    </row>
    <row r="51" spans="1:11" s="6" customFormat="1">
      <c r="G51" s="83"/>
    </row>
    <row r="52" spans="1:11" s="3" customFormat="1">
      <c r="G52" s="84"/>
    </row>
    <row r="53" spans="1:11" s="3" customFormat="1">
      <c r="G53" s="84"/>
    </row>
    <row r="54" spans="1:11" s="3" customFormat="1">
      <c r="H54" s="85"/>
    </row>
    <row r="55" spans="1:11" s="3" customFormat="1">
      <c r="G55" s="84"/>
      <c r="H55" s="86"/>
    </row>
    <row r="56" spans="1:11" s="3" customFormat="1"/>
    <row r="57" spans="1:11" s="3" customFormat="1"/>
    <row r="58" spans="1:11" s="3" customFormat="1"/>
    <row r="59" spans="1:11" s="3" customFormat="1">
      <c r="H59" s="87"/>
    </row>
    <row r="60" spans="1:11" s="3" customFormat="1"/>
    <row r="61" spans="1:11" s="3" customFormat="1"/>
    <row r="62" spans="1:11" s="3" customFormat="1"/>
    <row r="63" spans="1:11" s="3" customFormat="1"/>
    <row r="64" spans="1:11" s="3" customFormat="1">
      <c r="B64" s="88"/>
    </row>
    <row r="65" spans="2:8" s="3" customFormat="1">
      <c r="B65" s="88"/>
    </row>
    <row r="66" spans="2:8" s="3" customFormat="1">
      <c r="B66" s="88"/>
      <c r="H66" s="84"/>
    </row>
    <row r="67" spans="2:8" s="3" customFormat="1">
      <c r="H67" s="84"/>
    </row>
    <row r="68" spans="2:8" s="3" customFormat="1">
      <c r="H68" s="84"/>
    </row>
    <row r="69" spans="2:8" s="3" customFormat="1"/>
    <row r="70" spans="2:8" s="3" customFormat="1"/>
    <row r="71" spans="2:8" s="3" customFormat="1"/>
    <row r="72" spans="2:8" s="3" customFormat="1"/>
  </sheetData>
  <mergeCells count="13">
    <mergeCell ref="C10:F10"/>
    <mergeCell ref="A14:G14"/>
    <mergeCell ref="A48:E48"/>
    <mergeCell ref="B4:B5"/>
    <mergeCell ref="B7:B9"/>
    <mergeCell ref="B11:B12"/>
    <mergeCell ref="C3:F5"/>
    <mergeCell ref="B38:F3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2" manualBreakCount="2">
    <brk id="23" max="6" man="1"/>
    <brk id="3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71"/>
  <sheetViews>
    <sheetView showGridLines="0" showZeros="0" view="pageBreakPreview" zoomScaleNormal="100" zoomScaleSheetLayoutView="100" workbookViewId="0">
      <selection activeCell="A14" sqref="A14:G14"/>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07" t="s">
        <v>1</v>
      </c>
      <c r="D1" s="108"/>
      <c r="E1" s="108"/>
      <c r="F1" s="109"/>
      <c r="G1" s="10"/>
    </row>
    <row r="2" spans="1:7">
      <c r="A2" s="11"/>
      <c r="B2" s="12" t="s">
        <v>2</v>
      </c>
      <c r="C2" s="13"/>
      <c r="D2" s="14"/>
      <c r="E2" s="14"/>
      <c r="F2" s="15"/>
      <c r="G2" s="16"/>
    </row>
    <row r="3" spans="1:7">
      <c r="A3" s="11"/>
      <c r="B3" s="17" t="s">
        <v>3</v>
      </c>
      <c r="C3" s="126" t="s">
        <v>4</v>
      </c>
      <c r="D3" s="127"/>
      <c r="E3" s="127"/>
      <c r="F3" s="128"/>
      <c r="G3" s="16"/>
    </row>
    <row r="4" spans="1:7">
      <c r="A4" s="11"/>
      <c r="B4" s="120"/>
      <c r="C4" s="126"/>
      <c r="D4" s="127"/>
      <c r="E4" s="127"/>
      <c r="F4" s="128"/>
      <c r="G4" s="16"/>
    </row>
    <row r="5" spans="1:7">
      <c r="A5" s="11"/>
      <c r="B5" s="121"/>
      <c r="C5" s="129"/>
      <c r="D5" s="130"/>
      <c r="E5" s="130"/>
      <c r="F5" s="131"/>
      <c r="G5" s="16"/>
    </row>
    <row r="6" spans="1:7">
      <c r="A6" s="11"/>
      <c r="B6" s="24" t="s">
        <v>5</v>
      </c>
      <c r="C6" s="110" t="s">
        <v>6</v>
      </c>
      <c r="D6" s="111"/>
      <c r="E6" s="111"/>
      <c r="F6" s="25"/>
      <c r="G6" s="16"/>
    </row>
    <row r="7" spans="1:7">
      <c r="A7" s="11"/>
      <c r="B7" s="122" t="s">
        <v>47</v>
      </c>
      <c r="C7" s="112" t="s">
        <v>8</v>
      </c>
      <c r="D7" s="113"/>
      <c r="E7" s="113"/>
      <c r="F7" s="26"/>
      <c r="G7" s="16"/>
    </row>
    <row r="8" spans="1:7">
      <c r="A8" s="11"/>
      <c r="B8" s="122"/>
      <c r="C8" s="112" t="s">
        <v>9</v>
      </c>
      <c r="D8" s="113"/>
      <c r="E8" s="113"/>
      <c r="F8" s="27"/>
      <c r="G8" s="16"/>
    </row>
    <row r="9" spans="1:7">
      <c r="A9" s="11"/>
      <c r="B9" s="123"/>
      <c r="C9" s="114" t="s">
        <v>10</v>
      </c>
      <c r="D9" s="115"/>
      <c r="E9" s="115"/>
      <c r="F9" s="28"/>
      <c r="G9" s="29"/>
    </row>
    <row r="10" spans="1:7">
      <c r="A10" s="11"/>
      <c r="B10" s="30" t="s">
        <v>11</v>
      </c>
      <c r="C10" s="107" t="s">
        <v>12</v>
      </c>
      <c r="D10" s="108"/>
      <c r="E10" s="108"/>
      <c r="F10" s="109"/>
      <c r="G10" s="31"/>
    </row>
    <row r="11" spans="1:7">
      <c r="A11" s="11"/>
      <c r="B11" s="124"/>
      <c r="C11" s="18">
        <v>0</v>
      </c>
      <c r="D11" s="19"/>
      <c r="E11" s="19"/>
      <c r="F11" s="20"/>
      <c r="G11" s="32"/>
    </row>
    <row r="12" spans="1:7">
      <c r="A12" s="33"/>
      <c r="B12" s="125"/>
      <c r="C12" s="21"/>
      <c r="D12" s="22"/>
      <c r="E12" s="22"/>
      <c r="F12" s="23"/>
      <c r="G12" s="34"/>
    </row>
    <row r="13" spans="1:7">
      <c r="D13" s="35"/>
    </row>
    <row r="14" spans="1:7">
      <c r="A14" s="116" t="s">
        <v>56</v>
      </c>
      <c r="B14" s="117"/>
      <c r="C14" s="117"/>
      <c r="D14" s="117"/>
      <c r="E14" s="117"/>
      <c r="F14" s="117"/>
      <c r="G14" s="118"/>
    </row>
    <row r="15" spans="1:7">
      <c r="A15" s="36"/>
      <c r="B15" s="36"/>
      <c r="C15" s="36"/>
      <c r="D15" s="36"/>
      <c r="E15" s="36"/>
      <c r="F15" s="36"/>
      <c r="G15" s="36"/>
    </row>
    <row r="16" spans="1:7" s="1" customFormat="1" ht="30">
      <c r="A16" s="37" t="s">
        <v>14</v>
      </c>
      <c r="B16" s="38" t="s">
        <v>15</v>
      </c>
      <c r="C16" s="38" t="s">
        <v>57</v>
      </c>
      <c r="D16" s="38" t="s">
        <v>58</v>
      </c>
      <c r="E16" s="39" t="s">
        <v>59</v>
      </c>
      <c r="F16" s="39" t="s">
        <v>60</v>
      </c>
      <c r="G16" s="40" t="s">
        <v>16</v>
      </c>
    </row>
    <row r="17" spans="1:9" s="2" customFormat="1" ht="22.5">
      <c r="A17" s="41" t="s">
        <v>46</v>
      </c>
      <c r="B17" s="42" t="str">
        <f>+B7</f>
        <v>RECONSTRUCCIÓN DE CARRETERA 422 TRAMO SAYULA - USMAJAC, EN EL MUNICIPIO DE SAYULA, JALISCO.</v>
      </c>
      <c r="C17" s="43"/>
      <c r="D17" s="44"/>
      <c r="E17" s="45"/>
      <c r="F17" s="46"/>
      <c r="G17" s="47"/>
      <c r="I17" s="89"/>
    </row>
    <row r="18" spans="1:9" s="2" customFormat="1" ht="11.25">
      <c r="A18" s="48"/>
      <c r="B18" s="42"/>
      <c r="C18" s="43"/>
      <c r="D18" s="44"/>
      <c r="E18" s="45"/>
      <c r="F18" s="46"/>
      <c r="G18" s="47"/>
      <c r="I18" s="89"/>
    </row>
    <row r="19" spans="1:9" s="2" customFormat="1" ht="11.25">
      <c r="A19" s="49" t="s">
        <v>48</v>
      </c>
      <c r="B19" s="50" t="s">
        <v>26</v>
      </c>
      <c r="C19" s="51"/>
      <c r="D19" s="52"/>
      <c r="E19" s="51"/>
      <c r="F19" s="51"/>
      <c r="G19" s="53">
        <f>SUM(G20:G20)</f>
        <v>0</v>
      </c>
      <c r="I19" s="89"/>
    </row>
    <row r="20" spans="1:9" s="2" customFormat="1" ht="123.75">
      <c r="A20" s="48" t="s">
        <v>157</v>
      </c>
      <c r="B20" s="54" t="s">
        <v>80</v>
      </c>
      <c r="C20" s="55" t="s">
        <v>95</v>
      </c>
      <c r="D20" s="56">
        <v>4</v>
      </c>
      <c r="E20" s="45"/>
      <c r="F20" s="46"/>
      <c r="G20" s="57">
        <f t="shared" ref="G20:G23" si="0">+ROUND(E20*D20,2)</f>
        <v>0</v>
      </c>
      <c r="H20" s="58"/>
      <c r="I20" s="89"/>
    </row>
    <row r="21" spans="1:9" s="2" customFormat="1" ht="11.25">
      <c r="A21" s="49" t="s">
        <v>49</v>
      </c>
      <c r="B21" s="50" t="s">
        <v>28</v>
      </c>
      <c r="C21" s="51"/>
      <c r="D21" s="52"/>
      <c r="E21" s="51"/>
      <c r="F21" s="51"/>
      <c r="G21" s="53">
        <f>SUM(G22:G23)</f>
        <v>0</v>
      </c>
      <c r="I21" s="89"/>
    </row>
    <row r="22" spans="1:9" s="2" customFormat="1" ht="112.5">
      <c r="A22" s="48" t="s">
        <v>158</v>
      </c>
      <c r="B22" s="54" t="s">
        <v>83</v>
      </c>
      <c r="C22" s="55" t="s">
        <v>75</v>
      </c>
      <c r="D22" s="56">
        <v>1500</v>
      </c>
      <c r="E22" s="45"/>
      <c r="F22" s="46"/>
      <c r="G22" s="57">
        <f t="shared" si="0"/>
        <v>0</v>
      </c>
      <c r="H22" s="58"/>
      <c r="I22" s="89"/>
    </row>
    <row r="23" spans="1:9" s="2" customFormat="1" ht="168.75">
      <c r="A23" s="48" t="s">
        <v>159</v>
      </c>
      <c r="B23" s="54" t="s">
        <v>85</v>
      </c>
      <c r="C23" s="55" t="s">
        <v>63</v>
      </c>
      <c r="D23" s="56">
        <v>80</v>
      </c>
      <c r="E23" s="45"/>
      <c r="F23" s="46"/>
      <c r="G23" s="57">
        <f t="shared" si="0"/>
        <v>0</v>
      </c>
      <c r="H23" s="58"/>
      <c r="I23" s="89"/>
    </row>
    <row r="24" spans="1:9" s="2" customFormat="1" ht="11.25">
      <c r="A24" s="49" t="s">
        <v>50</v>
      </c>
      <c r="B24" s="50" t="s">
        <v>20</v>
      </c>
      <c r="C24" s="51"/>
      <c r="D24" s="52"/>
      <c r="E24" s="51"/>
      <c r="F24" s="51"/>
      <c r="G24" s="53">
        <f>SUM(G25:G28)</f>
        <v>0</v>
      </c>
      <c r="I24" s="89"/>
    </row>
    <row r="25" spans="1:9" s="2" customFormat="1" ht="135">
      <c r="A25" s="48" t="s">
        <v>160</v>
      </c>
      <c r="B25" s="54" t="s">
        <v>62</v>
      </c>
      <c r="C25" s="55" t="s">
        <v>63</v>
      </c>
      <c r="D25" s="56">
        <v>24</v>
      </c>
      <c r="E25" s="45"/>
      <c r="F25" s="46"/>
      <c r="G25" s="57">
        <f t="shared" ref="G25:G28" si="1">+ROUND(E25*D25,2)</f>
        <v>0</v>
      </c>
      <c r="H25" s="58"/>
      <c r="I25" s="89"/>
    </row>
    <row r="26" spans="1:9" s="2" customFormat="1" ht="123.75">
      <c r="A26" s="48" t="s">
        <v>161</v>
      </c>
      <c r="B26" s="54" t="s">
        <v>65</v>
      </c>
      <c r="C26" s="55" t="s">
        <v>63</v>
      </c>
      <c r="D26" s="56">
        <v>0</v>
      </c>
      <c r="E26" s="45"/>
      <c r="F26" s="46"/>
      <c r="G26" s="57">
        <f t="shared" si="1"/>
        <v>0</v>
      </c>
      <c r="H26" s="58"/>
      <c r="I26" s="89"/>
    </row>
    <row r="27" spans="1:9" s="2" customFormat="1" ht="112.5">
      <c r="A27" s="48" t="s">
        <v>162</v>
      </c>
      <c r="B27" s="54" t="s">
        <v>179</v>
      </c>
      <c r="C27" s="55" t="s">
        <v>63</v>
      </c>
      <c r="D27" s="56">
        <v>1106</v>
      </c>
      <c r="E27" s="45"/>
      <c r="F27" s="46"/>
      <c r="G27" s="57">
        <f t="shared" si="1"/>
        <v>0</v>
      </c>
      <c r="H27" s="58"/>
      <c r="I27" s="89"/>
    </row>
    <row r="28" spans="1:9" s="2" customFormat="1" ht="326.25">
      <c r="A28" s="48" t="s">
        <v>163</v>
      </c>
      <c r="B28" s="54" t="s">
        <v>180</v>
      </c>
      <c r="C28" s="55" t="s">
        <v>67</v>
      </c>
      <c r="D28" s="56">
        <v>27650</v>
      </c>
      <c r="E28" s="45"/>
      <c r="F28" s="46"/>
      <c r="G28" s="57">
        <f t="shared" si="1"/>
        <v>0</v>
      </c>
      <c r="H28" s="58"/>
      <c r="I28" s="89"/>
    </row>
    <row r="29" spans="1:9" s="2" customFormat="1" ht="11.25">
      <c r="A29" s="49" t="s">
        <v>51</v>
      </c>
      <c r="B29" s="50" t="s">
        <v>22</v>
      </c>
      <c r="C29" s="51"/>
      <c r="D29" s="52"/>
      <c r="E29" s="51"/>
      <c r="F29" s="51"/>
      <c r="G29" s="53">
        <f>SUM(G30:G33)</f>
        <v>0</v>
      </c>
      <c r="I29" s="89"/>
    </row>
    <row r="30" spans="1:9" s="2" customFormat="1" ht="33.75">
      <c r="A30" s="48" t="s">
        <v>164</v>
      </c>
      <c r="B30" s="54" t="s">
        <v>69</v>
      </c>
      <c r="C30" s="55" t="s">
        <v>70</v>
      </c>
      <c r="D30" s="56">
        <v>700</v>
      </c>
      <c r="E30" s="45"/>
      <c r="F30" s="46"/>
      <c r="G30" s="57">
        <f t="shared" ref="G30:G33" si="2">+ROUND(E30*D30,2)</f>
        <v>0</v>
      </c>
      <c r="H30" s="58"/>
      <c r="I30" s="89"/>
    </row>
    <row r="31" spans="1:9" s="2" customFormat="1" ht="168.75">
      <c r="A31" s="48" t="s">
        <v>165</v>
      </c>
      <c r="B31" s="54" t="s">
        <v>92</v>
      </c>
      <c r="C31" s="55" t="s">
        <v>70</v>
      </c>
      <c r="D31" s="56">
        <v>14</v>
      </c>
      <c r="E31" s="45"/>
      <c r="F31" s="46"/>
      <c r="G31" s="57">
        <f t="shared" si="2"/>
        <v>0</v>
      </c>
      <c r="H31" s="58"/>
      <c r="I31" s="89"/>
    </row>
    <row r="32" spans="1:9" s="2" customFormat="1" ht="67.5">
      <c r="A32" s="48" t="s">
        <v>166</v>
      </c>
      <c r="B32" s="54" t="s">
        <v>74</v>
      </c>
      <c r="C32" s="55" t="s">
        <v>75</v>
      </c>
      <c r="D32" s="56">
        <v>7830</v>
      </c>
      <c r="E32" s="45"/>
      <c r="F32" s="46"/>
      <c r="G32" s="57">
        <f t="shared" si="2"/>
        <v>0</v>
      </c>
      <c r="H32" s="58"/>
      <c r="I32" s="89"/>
    </row>
    <row r="33" spans="1:12" s="2" customFormat="1" ht="180">
      <c r="A33" s="48" t="s">
        <v>167</v>
      </c>
      <c r="B33" s="54" t="s">
        <v>77</v>
      </c>
      <c r="C33" s="55" t="s">
        <v>75</v>
      </c>
      <c r="D33" s="56">
        <v>50</v>
      </c>
      <c r="E33" s="45"/>
      <c r="F33" s="46"/>
      <c r="G33" s="57">
        <f t="shared" si="2"/>
        <v>0</v>
      </c>
      <c r="H33" s="58"/>
      <c r="I33" s="89"/>
    </row>
    <row r="34" spans="1:12" s="3" customFormat="1">
      <c r="A34" s="59"/>
      <c r="B34" s="60"/>
      <c r="C34" s="61"/>
      <c r="D34" s="62">
        <v>0</v>
      </c>
      <c r="E34" s="63"/>
      <c r="F34" s="64"/>
      <c r="G34" s="65"/>
      <c r="I34" s="90"/>
    </row>
    <row r="35" spans="1:12" s="3" customFormat="1">
      <c r="A35" s="66"/>
      <c r="B35" s="66"/>
      <c r="C35" s="66"/>
      <c r="D35" s="67">
        <v>0</v>
      </c>
      <c r="E35" s="66"/>
      <c r="F35" s="66"/>
      <c r="G35" s="66"/>
      <c r="I35" s="90"/>
    </row>
    <row r="36" spans="1:12" s="3" customFormat="1" ht="15.75">
      <c r="A36" s="68"/>
      <c r="B36" s="69" t="s">
        <v>78</v>
      </c>
      <c r="C36" s="70"/>
      <c r="D36" s="71">
        <v>0</v>
      </c>
      <c r="E36" s="68"/>
      <c r="F36" s="68"/>
      <c r="G36" s="68">
        <f>D36*E36</f>
        <v>0</v>
      </c>
      <c r="I36" s="90"/>
    </row>
    <row r="37" spans="1:12" s="3" customFormat="1">
      <c r="A37" s="66"/>
      <c r="B37" s="133" t="str">
        <f>+B17</f>
        <v>RECONSTRUCCIÓN DE CARRETERA 422 TRAMO SAYULA - USMAJAC, EN EL MUNICIPIO DE SAYULA, JALISCO.</v>
      </c>
      <c r="C37" s="133"/>
      <c r="D37" s="133"/>
      <c r="E37" s="133"/>
      <c r="F37" s="133"/>
      <c r="G37" s="66">
        <f>+G17</f>
        <v>0</v>
      </c>
      <c r="I37" s="90"/>
    </row>
    <row r="38" spans="1:12" s="3" customFormat="1">
      <c r="A38" s="66"/>
      <c r="B38" s="133"/>
      <c r="C38" s="133"/>
      <c r="D38" s="133"/>
      <c r="E38" s="133"/>
      <c r="F38" s="133"/>
      <c r="G38" s="66"/>
      <c r="I38" s="90"/>
    </row>
    <row r="39" spans="1:12" s="3" customFormat="1">
      <c r="A39" s="66"/>
      <c r="B39" s="72"/>
      <c r="C39" s="72"/>
      <c r="D39" s="72"/>
      <c r="E39" s="72"/>
      <c r="F39" s="72"/>
      <c r="G39" s="66"/>
      <c r="I39" s="90"/>
    </row>
    <row r="40" spans="1:12" s="3" customFormat="1">
      <c r="A40" s="66"/>
      <c r="B40" s="72"/>
      <c r="C40" s="72"/>
      <c r="D40" s="72"/>
      <c r="E40" s="72"/>
      <c r="F40" s="72"/>
      <c r="G40" s="66"/>
      <c r="I40" s="90"/>
    </row>
    <row r="41" spans="1:12" s="3" customFormat="1">
      <c r="A41" s="73" t="s">
        <v>48</v>
      </c>
      <c r="B41" s="74" t="str">
        <f t="shared" ref="B41:B44" si="3">+VLOOKUP($A41,$A$19:$G$35,2,0)</f>
        <v>TERRACERÍAS</v>
      </c>
      <c r="C41" s="66"/>
      <c r="D41" s="67"/>
      <c r="E41" s="66"/>
      <c r="F41" s="66"/>
      <c r="G41" s="75">
        <f t="shared" ref="G41:G44" si="4">+VLOOKUP($A41,$A$19:$G$35,7,0)</f>
        <v>0</v>
      </c>
      <c r="I41" s="90"/>
    </row>
    <row r="42" spans="1:12" s="3" customFormat="1">
      <c r="A42" s="73" t="s">
        <v>49</v>
      </c>
      <c r="B42" s="74" t="str">
        <f t="shared" si="3"/>
        <v>ESTRUCTURA Y OBRAS DE DRENAJE</v>
      </c>
      <c r="C42" s="66"/>
      <c r="D42" s="67"/>
      <c r="E42" s="66"/>
      <c r="F42" s="66"/>
      <c r="G42" s="75">
        <f t="shared" si="4"/>
        <v>0</v>
      </c>
      <c r="I42" s="90"/>
    </row>
    <row r="43" spans="1:12" s="3" customFormat="1">
      <c r="A43" s="73" t="s">
        <v>50</v>
      </c>
      <c r="B43" s="74" t="str">
        <f t="shared" si="3"/>
        <v>PAVIMENTOS</v>
      </c>
      <c r="C43" s="66"/>
      <c r="D43" s="67"/>
      <c r="E43" s="66"/>
      <c r="F43" s="66"/>
      <c r="G43" s="75">
        <f t="shared" si="4"/>
        <v>0</v>
      </c>
      <c r="I43" s="90"/>
    </row>
    <row r="44" spans="1:12" s="3" customFormat="1">
      <c r="A44" s="73" t="s">
        <v>51</v>
      </c>
      <c r="B44" s="74" t="str">
        <f t="shared" si="3"/>
        <v>SEÑALAMIENTO</v>
      </c>
      <c r="C44" s="66"/>
      <c r="D44" s="67"/>
      <c r="E44" s="66"/>
      <c r="F44" s="66"/>
      <c r="G44" s="75">
        <f t="shared" si="4"/>
        <v>0</v>
      </c>
      <c r="I44" s="90"/>
    </row>
    <row r="45" spans="1:12" s="3" customFormat="1">
      <c r="A45" s="76"/>
      <c r="B45" s="77"/>
      <c r="C45" s="66"/>
      <c r="D45" s="67"/>
      <c r="E45" s="66"/>
      <c r="F45" s="66"/>
      <c r="G45" s="78"/>
      <c r="I45" s="7"/>
      <c r="J45" s="7"/>
      <c r="K45" s="91"/>
      <c r="L45" s="7"/>
    </row>
    <row r="46" spans="1:12" s="3" customFormat="1">
      <c r="A46" s="76"/>
      <c r="B46" s="77"/>
      <c r="C46" s="66"/>
      <c r="D46" s="67"/>
      <c r="E46" s="66"/>
      <c r="F46" s="66"/>
      <c r="G46" s="78"/>
      <c r="I46" s="7"/>
      <c r="J46" s="7"/>
      <c r="K46" s="91"/>
      <c r="L46" s="7"/>
    </row>
    <row r="47" spans="1:12" s="4" customFormat="1">
      <c r="A47" s="119" t="s">
        <v>52</v>
      </c>
      <c r="B47" s="119"/>
      <c r="C47" s="119"/>
      <c r="D47" s="119"/>
      <c r="E47" s="119"/>
      <c r="F47" s="79" t="s">
        <v>53</v>
      </c>
      <c r="G47" s="80">
        <f>SUM(G40:G46)</f>
        <v>0</v>
      </c>
      <c r="I47" s="92"/>
      <c r="K47" s="93"/>
    </row>
    <row r="48" spans="1:12" s="5" customFormat="1">
      <c r="A48" s="81"/>
      <c r="B48" s="81"/>
      <c r="C48" s="81"/>
      <c r="D48" s="81"/>
      <c r="E48" s="81"/>
      <c r="F48" s="79" t="s">
        <v>54</v>
      </c>
      <c r="G48" s="80">
        <f>+G47*0.16</f>
        <v>0</v>
      </c>
      <c r="K48" s="94"/>
    </row>
    <row r="49" spans="1:11" s="5" customFormat="1">
      <c r="A49" s="81"/>
      <c r="B49" s="81"/>
      <c r="C49" s="81"/>
      <c r="D49" s="81"/>
      <c r="E49" s="81"/>
      <c r="F49" s="79" t="s">
        <v>55</v>
      </c>
      <c r="G49" s="80">
        <f>+G47+G48</f>
        <v>0</v>
      </c>
      <c r="H49" s="82"/>
      <c r="I49" s="95"/>
      <c r="K49" s="94"/>
    </row>
    <row r="50" spans="1:11" s="6" customFormat="1">
      <c r="G50" s="83"/>
    </row>
    <row r="51" spans="1:11" s="3" customFormat="1">
      <c r="G51" s="84"/>
    </row>
    <row r="52" spans="1:11" s="3" customFormat="1">
      <c r="G52" s="84"/>
    </row>
    <row r="53" spans="1:11" s="3" customFormat="1">
      <c r="H53" s="85"/>
    </row>
    <row r="54" spans="1:11" s="3" customFormat="1">
      <c r="G54" s="84"/>
      <c r="H54" s="86"/>
    </row>
    <row r="55" spans="1:11" s="3" customFormat="1"/>
    <row r="56" spans="1:11" s="3" customFormat="1"/>
    <row r="57" spans="1:11" s="3" customFormat="1"/>
    <row r="58" spans="1:11" s="3" customFormat="1">
      <c r="H58" s="87"/>
    </row>
    <row r="59" spans="1:11" s="3" customFormat="1"/>
    <row r="60" spans="1:11" s="3" customFormat="1"/>
    <row r="61" spans="1:11" s="3" customFormat="1"/>
    <row r="62" spans="1:11" s="3" customFormat="1"/>
    <row r="63" spans="1:11" s="3" customFormat="1">
      <c r="B63" s="88"/>
    </row>
    <row r="64" spans="1:11" s="3" customFormat="1">
      <c r="B64" s="88"/>
    </row>
    <row r="65" spans="2:8" s="3" customFormat="1">
      <c r="B65" s="88"/>
      <c r="H65" s="84"/>
    </row>
    <row r="66" spans="2:8" s="3" customFormat="1">
      <c r="H66" s="84"/>
    </row>
    <row r="67" spans="2:8" s="3" customFormat="1">
      <c r="H67" s="84"/>
    </row>
    <row r="68" spans="2:8" s="3" customFormat="1"/>
    <row r="69" spans="2:8" s="3" customFormat="1"/>
    <row r="70" spans="2:8" s="3" customFormat="1"/>
    <row r="71" spans="2:8" s="3" customFormat="1"/>
  </sheetData>
  <mergeCells count="13">
    <mergeCell ref="C10:F10"/>
    <mergeCell ref="A14:G14"/>
    <mergeCell ref="A47:E47"/>
    <mergeCell ref="B4:B5"/>
    <mergeCell ref="B7:B9"/>
    <mergeCell ref="B11:B12"/>
    <mergeCell ref="C3:F5"/>
    <mergeCell ref="B37:F38"/>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2" manualBreakCount="2">
    <brk id="23" max="6" man="1"/>
    <brk id="34"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BBF097C-CB71-4EA7-B051-1C83702ACCAD}">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RESUMEN</vt:lpstr>
      <vt:lpstr>A</vt:lpstr>
      <vt:lpstr>B</vt:lpstr>
      <vt:lpstr>C</vt:lpstr>
      <vt:lpstr>D</vt:lpstr>
      <vt:lpstr>E</vt:lpstr>
      <vt:lpstr>A!Área_de_impresión</vt:lpstr>
      <vt:lpstr>B!Área_de_impresión</vt:lpstr>
      <vt:lpstr>'C'!Área_de_impresión</vt:lpstr>
      <vt:lpstr>D!Área_de_impresión</vt:lpstr>
      <vt:lpstr>E!Área_de_impresión</vt:lpstr>
      <vt:lpstr>RESUMEN!Área_de_impresión</vt:lpstr>
      <vt:lpstr>A!Títulos_a_imprimir</vt:lpstr>
      <vt:lpstr>B!Títulos_a_imprimir</vt:lpstr>
      <vt:lpstr>'C'!Títulos_a_imprimir</vt:lpstr>
      <vt:lpstr>D!Títulos_a_imprimir</vt:lpstr>
      <vt:lpstr>E!Títulos_a_imprimir</vt:lpstr>
      <vt:lpstr>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2019-07-26T17:02:00Z</cp:lastPrinted>
  <dcterms:created xsi:type="dcterms:W3CDTF">2018-12-17T16:20:00Z</dcterms:created>
  <dcterms:modified xsi:type="dcterms:W3CDTF">2020-04-23T06:22:28Z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y fmtid="{D5CDD505-2E9C-101B-9397-08002B2CF9AE}" pid="3" name="PlanSwiftJobName">
    <vt:lpwstr/>
  </property>
  <property fmtid="{D5CDD505-2E9C-101B-9397-08002B2CF9AE}" pid="4" name="PlanSwiftJobGuid">
    <vt:lpwstr/>
  </property>
  <property fmtid="{D5CDD505-2E9C-101B-9397-08002B2CF9AE}" pid="5" name="LinkedDataId">
    <vt:lpwstr>{7BBF097C-CB71-4EA7-B051-1C83702ACCAD}</vt:lpwstr>
  </property>
</Properties>
</file>